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Districts RFI #3\3-24\"/>
    </mc:Choice>
  </mc:AlternateContent>
  <xr:revisionPtr revIDLastSave="0" documentId="8_{61504D96-CA2A-41FB-9914-C1C21FB19825}" xr6:coauthVersionLast="31" xr6:coauthVersionMax="31" xr10:uidLastSave="{00000000-0000-0000-0000-000000000000}"/>
  <bookViews>
    <workbookView xWindow="0" yWindow="0" windowWidth="28800" windowHeight="12225" xr2:uid="{7ED041FB-A7ED-4640-8CB7-5677FB7D0FAB}"/>
  </bookViews>
  <sheets>
    <sheet name="II-A-3_Audited BS backup" sheetId="1" r:id="rId1"/>
    <sheet name="3-24_II-A-3" sheetId="2" r:id="rId2"/>
  </sheets>
  <externalReferences>
    <externalReference r:id="rId3"/>
  </externalReferences>
  <definedNames>
    <definedName name="dummy" localSheetId="0" hidden="1">{"BS",#N/A,FALSE,"COMB9953";"IS",#N/A,FALSE,"COMB9953"}</definedName>
    <definedName name="dummy" hidden="1">{"BS",#N/A,FALSE,"COMB9953";"IS",#N/A,FALSE,"COMB9953"}</definedName>
    <definedName name="IS_VAR" localSheetId="0" hidden="1">{"BS",#N/A,FALSE,"COMB9953";"IS",#N/A,FALSE,"COMB9953"}</definedName>
    <definedName name="IS_VAR" hidden="1">{"BS",#N/A,FALSE,"COMB9953";"IS",#N/A,FALSE,"COMB9953"}</definedName>
    <definedName name="ISVAR" localSheetId="0" hidden="1">{"BS",#N/A,FALSE,"COMB9953";"IS",#N/A,FALSE,"COMB9953"}</definedName>
    <definedName name="ISVAR" hidden="1">{"BS",#N/A,FALSE,"COMB9953";"IS",#N/A,FALSE,"COMB9953"}</definedName>
    <definedName name="old" localSheetId="0" hidden="1">{"BS",#N/A,FALSE,"COMB9953";"IS",#N/A,FALSE,"COMB9953"}</definedName>
    <definedName name="old" hidden="1">{"BS",#N/A,FALSE,"COMB9953";"IS",#N/A,FALSE,"COMB9953"}</definedName>
    <definedName name="RWAccountsPayable">'[1]E3. 5025ADJTB'!$Q$177</definedName>
    <definedName name="wrn.FLEET." localSheetId="0" hidden="1">{"BS",#N/A,FALSE,"COMB9953";"IS",#N/A,FALSE,"COMB9953"}</definedName>
    <definedName name="wrn.FLEET." hidden="1">{"BS",#N/A,FALSE,"COMB9953";"IS",#N/A,FALSE,"COMB9953"}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7" i="2" l="1"/>
  <c r="N87" i="2"/>
  <c r="M87" i="2"/>
  <c r="L87" i="2"/>
  <c r="K87" i="2"/>
  <c r="J87" i="2"/>
  <c r="O86" i="2"/>
  <c r="N86" i="2"/>
  <c r="M86" i="2"/>
  <c r="L86" i="2"/>
  <c r="K86" i="2"/>
  <c r="J86" i="2"/>
  <c r="O84" i="2"/>
  <c r="N84" i="2"/>
  <c r="K84" i="2"/>
  <c r="I84" i="2"/>
  <c r="L84" i="2" s="1"/>
  <c r="H84" i="2"/>
  <c r="G84" i="2"/>
  <c r="M84" i="2" s="1"/>
  <c r="N81" i="2"/>
  <c r="K81" i="2"/>
  <c r="I81" i="2"/>
  <c r="O81" i="2" s="1"/>
  <c r="N80" i="2"/>
  <c r="K80" i="2"/>
  <c r="I80" i="2"/>
  <c r="O80" i="2" s="1"/>
  <c r="N79" i="2"/>
  <c r="I79" i="2"/>
  <c r="O79" i="2" s="1"/>
  <c r="H79" i="2"/>
  <c r="K79" i="2" s="1"/>
  <c r="O78" i="2"/>
  <c r="K78" i="2"/>
  <c r="I78" i="2"/>
  <c r="L78" i="2" s="1"/>
  <c r="H78" i="2"/>
  <c r="N78" i="2" s="1"/>
  <c r="L77" i="2"/>
  <c r="I77" i="2"/>
  <c r="O77" i="2" s="1"/>
  <c r="H77" i="2"/>
  <c r="K77" i="2" s="1"/>
  <c r="N76" i="2"/>
  <c r="K76" i="2"/>
  <c r="I76" i="2"/>
  <c r="L76" i="2" s="1"/>
  <c r="N75" i="2"/>
  <c r="K75" i="2"/>
  <c r="I75" i="2"/>
  <c r="L75" i="2" s="1"/>
  <c r="H75" i="2"/>
  <c r="O74" i="2"/>
  <c r="N74" i="2"/>
  <c r="L74" i="2"/>
  <c r="I74" i="2"/>
  <c r="H74" i="2"/>
  <c r="K74" i="2" s="1"/>
  <c r="O73" i="2"/>
  <c r="N73" i="2"/>
  <c r="K73" i="2"/>
  <c r="I73" i="2"/>
  <c r="L73" i="2" s="1"/>
  <c r="H73" i="2"/>
  <c r="G73" i="2"/>
  <c r="M73" i="2" s="1"/>
  <c r="O72" i="2"/>
  <c r="L72" i="2"/>
  <c r="I72" i="2"/>
  <c r="H72" i="2"/>
  <c r="N72" i="2" s="1"/>
  <c r="M71" i="2"/>
  <c r="I71" i="2"/>
  <c r="O71" i="2" s="1"/>
  <c r="H71" i="2"/>
  <c r="N71" i="2" s="1"/>
  <c r="G71" i="2"/>
  <c r="J71" i="2" s="1"/>
  <c r="N70" i="2"/>
  <c r="I70" i="2"/>
  <c r="O70" i="2" s="1"/>
  <c r="H70" i="2"/>
  <c r="K70" i="2" s="1"/>
  <c r="L69" i="2"/>
  <c r="K69" i="2"/>
  <c r="J69" i="2"/>
  <c r="L68" i="2"/>
  <c r="K68" i="2"/>
  <c r="J68" i="2"/>
  <c r="N66" i="2"/>
  <c r="I66" i="2"/>
  <c r="O66" i="2" s="1"/>
  <c r="H66" i="2"/>
  <c r="K66" i="2" s="1"/>
  <c r="O65" i="2"/>
  <c r="K65" i="2"/>
  <c r="I65" i="2"/>
  <c r="L65" i="2" s="1"/>
  <c r="H65" i="2"/>
  <c r="N65" i="2" s="1"/>
  <c r="L64" i="2"/>
  <c r="I64" i="2"/>
  <c r="O64" i="2" s="1"/>
  <c r="H64" i="2"/>
  <c r="K64" i="2" s="1"/>
  <c r="N63" i="2"/>
  <c r="K63" i="2"/>
  <c r="I63" i="2"/>
  <c r="L63" i="2" s="1"/>
  <c r="N62" i="2"/>
  <c r="K62" i="2"/>
  <c r="I62" i="2"/>
  <c r="L62" i="2" s="1"/>
  <c r="H62" i="2"/>
  <c r="O61" i="2"/>
  <c r="N61" i="2"/>
  <c r="L61" i="2"/>
  <c r="I61" i="2"/>
  <c r="H61" i="2"/>
  <c r="K61" i="2" s="1"/>
  <c r="O60" i="2"/>
  <c r="N60" i="2"/>
  <c r="K60" i="2"/>
  <c r="I60" i="2"/>
  <c r="L60" i="2" s="1"/>
  <c r="H60" i="2"/>
  <c r="O59" i="2"/>
  <c r="L59" i="2"/>
  <c r="I59" i="2"/>
  <c r="H59" i="2"/>
  <c r="N59" i="2" s="1"/>
  <c r="I58" i="2"/>
  <c r="O58" i="2" s="1"/>
  <c r="H58" i="2"/>
  <c r="N58" i="2" s="1"/>
  <c r="N57" i="2"/>
  <c r="I57" i="2"/>
  <c r="O57" i="2" s="1"/>
  <c r="H57" i="2"/>
  <c r="K57" i="2" s="1"/>
  <c r="O56" i="2"/>
  <c r="K56" i="2"/>
  <c r="I56" i="2"/>
  <c r="L56" i="2" s="1"/>
  <c r="H56" i="2"/>
  <c r="N56" i="2" s="1"/>
  <c r="L55" i="2"/>
  <c r="I55" i="2"/>
  <c r="O55" i="2" s="1"/>
  <c r="H55" i="2"/>
  <c r="K55" i="2" s="1"/>
  <c r="N54" i="2"/>
  <c r="K54" i="2"/>
  <c r="I54" i="2"/>
  <c r="L54" i="2" s="1"/>
  <c r="H54" i="2"/>
  <c r="O53" i="2"/>
  <c r="N53" i="2"/>
  <c r="L53" i="2"/>
  <c r="I53" i="2"/>
  <c r="H53" i="2"/>
  <c r="H67" i="2" s="1"/>
  <c r="K67" i="2" s="1"/>
  <c r="O52" i="2"/>
  <c r="N52" i="2"/>
  <c r="K52" i="2"/>
  <c r="I52" i="2"/>
  <c r="L52" i="2" s="1"/>
  <c r="H52" i="2"/>
  <c r="L51" i="2"/>
  <c r="K51" i="2"/>
  <c r="J51" i="2"/>
  <c r="L50" i="2"/>
  <c r="K50" i="2"/>
  <c r="J50" i="2"/>
  <c r="L49" i="2"/>
  <c r="K49" i="2"/>
  <c r="J49" i="2"/>
  <c r="N47" i="2"/>
  <c r="I47" i="2"/>
  <c r="O47" i="2" s="1"/>
  <c r="H47" i="2"/>
  <c r="K47" i="2" s="1"/>
  <c r="L45" i="2"/>
  <c r="K45" i="2"/>
  <c r="J45" i="2"/>
  <c r="O43" i="2"/>
  <c r="L43" i="2"/>
  <c r="I43" i="2"/>
  <c r="H43" i="2"/>
  <c r="I42" i="2"/>
  <c r="H42" i="2"/>
  <c r="N42" i="2" s="1"/>
  <c r="N41" i="2"/>
  <c r="I41" i="2"/>
  <c r="O41" i="2" s="1"/>
  <c r="H41" i="2"/>
  <c r="K41" i="2" s="1"/>
  <c r="O40" i="2"/>
  <c r="N40" i="2"/>
  <c r="K40" i="2"/>
  <c r="I40" i="2"/>
  <c r="L40" i="2" s="1"/>
  <c r="O39" i="2"/>
  <c r="N39" i="2"/>
  <c r="K39" i="2"/>
  <c r="I39" i="2"/>
  <c r="L39" i="2" s="1"/>
  <c r="O38" i="2"/>
  <c r="K38" i="2"/>
  <c r="I38" i="2"/>
  <c r="L38" i="2" s="1"/>
  <c r="H38" i="2"/>
  <c r="N38" i="2" s="1"/>
  <c r="L37" i="2"/>
  <c r="K37" i="2"/>
  <c r="I37" i="2"/>
  <c r="O37" i="2" s="1"/>
  <c r="H37" i="2"/>
  <c r="N37" i="2" s="1"/>
  <c r="N36" i="2"/>
  <c r="L36" i="2"/>
  <c r="K36" i="2"/>
  <c r="I36" i="2"/>
  <c r="I44" i="2" s="1"/>
  <c r="L44" i="2" s="1"/>
  <c r="H36" i="2"/>
  <c r="O35" i="2"/>
  <c r="N35" i="2"/>
  <c r="L35" i="2"/>
  <c r="I35" i="2"/>
  <c r="H35" i="2"/>
  <c r="K35" i="2" s="1"/>
  <c r="L34" i="2"/>
  <c r="K34" i="2"/>
  <c r="J34" i="2"/>
  <c r="L33" i="2"/>
  <c r="K33" i="2"/>
  <c r="J33" i="2"/>
  <c r="N31" i="2"/>
  <c r="L31" i="2"/>
  <c r="I31" i="2"/>
  <c r="O31" i="2" s="1"/>
  <c r="H31" i="2"/>
  <c r="K31" i="2" s="1"/>
  <c r="O30" i="2"/>
  <c r="N30" i="2"/>
  <c r="L30" i="2"/>
  <c r="K30" i="2"/>
  <c r="N29" i="2"/>
  <c r="L29" i="2"/>
  <c r="I29" i="2"/>
  <c r="O29" i="2" s="1"/>
  <c r="H29" i="2"/>
  <c r="K29" i="2" s="1"/>
  <c r="O28" i="2"/>
  <c r="N28" i="2"/>
  <c r="K28" i="2"/>
  <c r="I28" i="2"/>
  <c r="L28" i="2" s="1"/>
  <c r="H28" i="2"/>
  <c r="O27" i="2"/>
  <c r="N27" i="2"/>
  <c r="L27" i="2"/>
  <c r="K27" i="2"/>
  <c r="I27" i="2"/>
  <c r="G27" i="2"/>
  <c r="O26" i="2"/>
  <c r="L26" i="2"/>
  <c r="I26" i="2"/>
  <c r="H26" i="2"/>
  <c r="I25" i="2"/>
  <c r="H25" i="2"/>
  <c r="L24" i="2"/>
  <c r="K24" i="2"/>
  <c r="J24" i="2"/>
  <c r="L23" i="2"/>
  <c r="I23" i="2"/>
  <c r="N22" i="2"/>
  <c r="L22" i="2"/>
  <c r="I22" i="2"/>
  <c r="O22" i="2" s="1"/>
  <c r="H22" i="2"/>
  <c r="K22" i="2" s="1"/>
  <c r="O21" i="2"/>
  <c r="O23" i="2" s="1"/>
  <c r="N21" i="2"/>
  <c r="N23" i="2" s="1"/>
  <c r="K21" i="2"/>
  <c r="I21" i="2"/>
  <c r="L21" i="2" s="1"/>
  <c r="H21" i="2"/>
  <c r="G21" i="2"/>
  <c r="O20" i="2"/>
  <c r="L20" i="2"/>
  <c r="I20" i="2"/>
  <c r="H20" i="2"/>
  <c r="I19" i="2"/>
  <c r="H19" i="2"/>
  <c r="O18" i="2"/>
  <c r="L18" i="2"/>
  <c r="H18" i="2"/>
  <c r="N17" i="2"/>
  <c r="I17" i="2"/>
  <c r="H17" i="2"/>
  <c r="K17" i="2" s="1"/>
  <c r="L16" i="2"/>
  <c r="K16" i="2"/>
  <c r="J16" i="2"/>
  <c r="O14" i="2"/>
  <c r="N14" i="2"/>
  <c r="K14" i="2"/>
  <c r="I14" i="2"/>
  <c r="L14" i="2" s="1"/>
  <c r="H14" i="2"/>
  <c r="O13" i="2"/>
  <c r="L13" i="2"/>
  <c r="I13" i="2"/>
  <c r="H13" i="2"/>
  <c r="G13" i="2"/>
  <c r="I12" i="2"/>
  <c r="H12" i="2"/>
  <c r="S96" i="1"/>
  <c r="AC96" i="1" s="1"/>
  <c r="AC93" i="1"/>
  <c r="S93" i="1"/>
  <c r="V91" i="1"/>
  <c r="P91" i="1"/>
  <c r="I82" i="2" s="1"/>
  <c r="L91" i="1"/>
  <c r="H82" i="2" s="1"/>
  <c r="AC90" i="1"/>
  <c r="S90" i="1"/>
  <c r="G81" i="2" s="1"/>
  <c r="AC89" i="1"/>
  <c r="S89" i="1"/>
  <c r="G80" i="2" s="1"/>
  <c r="AC88" i="1"/>
  <c r="S88" i="1"/>
  <c r="G79" i="2" s="1"/>
  <c r="AC87" i="1"/>
  <c r="S87" i="1"/>
  <c r="G78" i="2" s="1"/>
  <c r="AC86" i="1"/>
  <c r="S86" i="1"/>
  <c r="G77" i="2" s="1"/>
  <c r="AC85" i="1"/>
  <c r="S85" i="1"/>
  <c r="G76" i="2" s="1"/>
  <c r="AC84" i="1"/>
  <c r="S84" i="1"/>
  <c r="G75" i="2" s="1"/>
  <c r="AC83" i="1"/>
  <c r="S83" i="1"/>
  <c r="G74" i="2" s="1"/>
  <c r="AC82" i="1"/>
  <c r="S82" i="1"/>
  <c r="AC81" i="1"/>
  <c r="S81" i="1"/>
  <c r="G72" i="2" s="1"/>
  <c r="AC80" i="1"/>
  <c r="S80" i="1"/>
  <c r="AC79" i="1"/>
  <c r="AC91" i="1" s="1"/>
  <c r="S79" i="1"/>
  <c r="G70" i="2" s="1"/>
  <c r="AC78" i="1"/>
  <c r="S78" i="1"/>
  <c r="S91" i="1" s="1"/>
  <c r="G82" i="2" s="1"/>
  <c r="V76" i="1"/>
  <c r="V92" i="1" s="1"/>
  <c r="V94" i="1" s="1"/>
  <c r="P76" i="1"/>
  <c r="P92" i="1" s="1"/>
  <c r="P94" i="1" s="1"/>
  <c r="L76" i="1"/>
  <c r="L92" i="1" s="1"/>
  <c r="L94" i="1" s="1"/>
  <c r="S75" i="1"/>
  <c r="G66" i="2" s="1"/>
  <c r="S74" i="1"/>
  <c r="S73" i="1"/>
  <c r="G64" i="2" s="1"/>
  <c r="S72" i="1"/>
  <c r="S71" i="1"/>
  <c r="AC71" i="1" s="1"/>
  <c r="S70" i="1"/>
  <c r="AC69" i="1"/>
  <c r="S69" i="1"/>
  <c r="G60" i="2" s="1"/>
  <c r="S68" i="1"/>
  <c r="S67" i="1"/>
  <c r="G58" i="2" s="1"/>
  <c r="S66" i="1"/>
  <c r="S65" i="1"/>
  <c r="G56" i="2" s="1"/>
  <c r="S64" i="1"/>
  <c r="S63" i="1"/>
  <c r="AC63" i="1" s="1"/>
  <c r="S62" i="1"/>
  <c r="S61" i="1"/>
  <c r="AC61" i="1" s="1"/>
  <c r="D55" i="1"/>
  <c r="D54" i="1"/>
  <c r="D53" i="1"/>
  <c r="D52" i="1"/>
  <c r="S46" i="1"/>
  <c r="G47" i="2" s="1"/>
  <c r="M47" i="2" s="1"/>
  <c r="Z43" i="1"/>
  <c r="V43" i="1"/>
  <c r="P43" i="1"/>
  <c r="L43" i="1"/>
  <c r="S42" i="1"/>
  <c r="S41" i="1"/>
  <c r="S40" i="1"/>
  <c r="AC39" i="1"/>
  <c r="S39" i="1"/>
  <c r="G40" i="2" s="1"/>
  <c r="S38" i="1"/>
  <c r="S37" i="1"/>
  <c r="S36" i="1"/>
  <c r="S35" i="1"/>
  <c r="G36" i="2" s="1"/>
  <c r="J36" i="2" s="1"/>
  <c r="S34" i="1"/>
  <c r="P31" i="1"/>
  <c r="L31" i="1"/>
  <c r="S30" i="1"/>
  <c r="S29" i="1"/>
  <c r="S28" i="1"/>
  <c r="S27" i="1"/>
  <c r="G28" i="2" s="1"/>
  <c r="S26" i="1"/>
  <c r="AC26" i="1" s="1"/>
  <c r="S25" i="1"/>
  <c r="AC25" i="1" s="1"/>
  <c r="S24" i="1"/>
  <c r="Z22" i="1"/>
  <c r="V22" i="1"/>
  <c r="P22" i="1"/>
  <c r="L22" i="1"/>
  <c r="S21" i="1"/>
  <c r="AC20" i="1"/>
  <c r="S20" i="1"/>
  <c r="S19" i="1"/>
  <c r="AC19" i="1" s="1"/>
  <c r="S18" i="1"/>
  <c r="S17" i="1"/>
  <c r="AC16" i="1"/>
  <c r="S16" i="1"/>
  <c r="G17" i="2" s="1"/>
  <c r="M17" i="2" s="1"/>
  <c r="Z14" i="1"/>
  <c r="V14" i="1"/>
  <c r="V31" i="1" s="1"/>
  <c r="V45" i="1" s="1"/>
  <c r="P14" i="1"/>
  <c r="L14" i="1"/>
  <c r="L45" i="1" s="1"/>
  <c r="H46" i="2" s="1"/>
  <c r="S13" i="1"/>
  <c r="S14" i="1" s="1"/>
  <c r="S12" i="1"/>
  <c r="AC12" i="1" s="1"/>
  <c r="S11" i="1"/>
  <c r="Z45" i="1" l="1"/>
  <c r="M28" i="2"/>
  <c r="J28" i="2"/>
  <c r="H48" i="2"/>
  <c r="N46" i="2"/>
  <c r="K46" i="2"/>
  <c r="G25" i="2"/>
  <c r="AC24" i="1"/>
  <c r="G12" i="2"/>
  <c r="AC11" i="1"/>
  <c r="S43" i="1"/>
  <c r="M82" i="2"/>
  <c r="J82" i="2"/>
  <c r="M81" i="2"/>
  <c r="J81" i="2"/>
  <c r="M13" i="2"/>
  <c r="J13" i="2"/>
  <c r="G15" i="2"/>
  <c r="N19" i="2"/>
  <c r="K19" i="2"/>
  <c r="N25" i="2"/>
  <c r="K25" i="2"/>
  <c r="J40" i="2"/>
  <c r="M40" i="2"/>
  <c r="G59" i="2"/>
  <c r="AC68" i="1"/>
  <c r="G65" i="2"/>
  <c r="AC74" i="1"/>
  <c r="N13" i="2"/>
  <c r="K13" i="2"/>
  <c r="H15" i="2"/>
  <c r="O17" i="2"/>
  <c r="L17" i="2"/>
  <c r="O19" i="2"/>
  <c r="L19" i="2"/>
  <c r="O25" i="2"/>
  <c r="L25" i="2"/>
  <c r="AC73" i="1"/>
  <c r="Z31" i="1"/>
  <c r="V47" i="1"/>
  <c r="G53" i="2"/>
  <c r="AC62" i="1"/>
  <c r="AC76" i="1" s="1"/>
  <c r="M60" i="2"/>
  <c r="J60" i="2"/>
  <c r="M66" i="2"/>
  <c r="J66" i="2"/>
  <c r="M70" i="2"/>
  <c r="J70" i="2"/>
  <c r="M74" i="2"/>
  <c r="J74" i="2"/>
  <c r="J78" i="2"/>
  <c r="M78" i="2"/>
  <c r="N82" i="2"/>
  <c r="K82" i="2"/>
  <c r="H83" i="2"/>
  <c r="J17" i="2"/>
  <c r="G20" i="2"/>
  <c r="G26" i="2"/>
  <c r="G38" i="2"/>
  <c r="AC37" i="1"/>
  <c r="G22" i="2"/>
  <c r="G23" i="2" s="1"/>
  <c r="AC21" i="1"/>
  <c r="AC22" i="1" s="1"/>
  <c r="G39" i="2"/>
  <c r="AC38" i="1"/>
  <c r="L47" i="1"/>
  <c r="M58" i="2"/>
  <c r="J58" i="2"/>
  <c r="J77" i="2"/>
  <c r="M77" i="2"/>
  <c r="AC13" i="1"/>
  <c r="AC14" i="1" s="1"/>
  <c r="G18" i="2"/>
  <c r="AC17" i="1"/>
  <c r="S22" i="1"/>
  <c r="S31" i="1" s="1"/>
  <c r="AC27" i="1"/>
  <c r="AC34" i="1"/>
  <c r="G35" i="2"/>
  <c r="G41" i="2"/>
  <c r="AC40" i="1"/>
  <c r="Z47" i="1"/>
  <c r="O82" i="2"/>
  <c r="L82" i="2"/>
  <c r="N20" i="2"/>
  <c r="K20" i="2"/>
  <c r="N26" i="2"/>
  <c r="K26" i="2"/>
  <c r="J47" i="2"/>
  <c r="N67" i="2"/>
  <c r="G57" i="2"/>
  <c r="AC66" i="1"/>
  <c r="AC64" i="1"/>
  <c r="G55" i="2"/>
  <c r="M79" i="2"/>
  <c r="J79" i="2"/>
  <c r="O44" i="2"/>
  <c r="J64" i="2"/>
  <c r="M64" i="2"/>
  <c r="J75" i="2"/>
  <c r="M75" i="2"/>
  <c r="AC29" i="1"/>
  <c r="G30" i="2"/>
  <c r="AC35" i="1"/>
  <c r="G43" i="2"/>
  <c r="AC42" i="1"/>
  <c r="J56" i="2"/>
  <c r="M56" i="2"/>
  <c r="S76" i="1"/>
  <c r="S92" i="1" s="1"/>
  <c r="S94" i="1" s="1"/>
  <c r="N12" i="2"/>
  <c r="K12" i="2"/>
  <c r="G14" i="2"/>
  <c r="G19" i="2"/>
  <c r="AC18" i="1"/>
  <c r="G29" i="2"/>
  <c r="AC28" i="1"/>
  <c r="G42" i="2"/>
  <c r="AC41" i="1"/>
  <c r="G61" i="2"/>
  <c r="AC70" i="1"/>
  <c r="N18" i="2"/>
  <c r="K18" i="2"/>
  <c r="AC30" i="1"/>
  <c r="G31" i="2"/>
  <c r="G37" i="2"/>
  <c r="AC36" i="1"/>
  <c r="AC65" i="1"/>
  <c r="AC72" i="1"/>
  <c r="G63" i="2"/>
  <c r="M72" i="2"/>
  <c r="J72" i="2"/>
  <c r="J76" i="2"/>
  <c r="M76" i="2"/>
  <c r="M80" i="2"/>
  <c r="J80" i="2"/>
  <c r="O12" i="2"/>
  <c r="L12" i="2"/>
  <c r="O42" i="2"/>
  <c r="L42" i="2"/>
  <c r="M21" i="2"/>
  <c r="J21" i="2"/>
  <c r="M27" i="2"/>
  <c r="J27" i="2"/>
  <c r="M36" i="2"/>
  <c r="N43" i="2"/>
  <c r="K43" i="2"/>
  <c r="G52" i="2"/>
  <c r="I67" i="2"/>
  <c r="L67" i="2" s="1"/>
  <c r="H44" i="2"/>
  <c r="O36" i="2"/>
  <c r="L41" i="2"/>
  <c r="K42" i="2"/>
  <c r="L47" i="2"/>
  <c r="G54" i="2"/>
  <c r="O54" i="2"/>
  <c r="O67" i="2" s="1"/>
  <c r="N55" i="2"/>
  <c r="L57" i="2"/>
  <c r="K58" i="2"/>
  <c r="G62" i="2"/>
  <c r="O62" i="2"/>
  <c r="O63" i="2"/>
  <c r="N64" i="2"/>
  <c r="L66" i="2"/>
  <c r="L70" i="2"/>
  <c r="K71" i="2"/>
  <c r="O75" i="2"/>
  <c r="O76" i="2"/>
  <c r="N77" i="2"/>
  <c r="L79" i="2"/>
  <c r="L80" i="2"/>
  <c r="L81" i="2"/>
  <c r="AC46" i="1"/>
  <c r="AC67" i="1"/>
  <c r="AC75" i="1"/>
  <c r="I15" i="2"/>
  <c r="H23" i="2"/>
  <c r="L58" i="2"/>
  <c r="K59" i="2"/>
  <c r="L71" i="2"/>
  <c r="K72" i="2"/>
  <c r="J73" i="2"/>
  <c r="J84" i="2"/>
  <c r="P45" i="1"/>
  <c r="I46" i="2" s="1"/>
  <c r="K53" i="2"/>
  <c r="S45" i="1" l="1"/>
  <c r="G46" i="2" s="1"/>
  <c r="J23" i="2"/>
  <c r="G32" i="2"/>
  <c r="AC92" i="1"/>
  <c r="AC94" i="1" s="1"/>
  <c r="O46" i="2"/>
  <c r="L46" i="2"/>
  <c r="I48" i="2"/>
  <c r="M20" i="2"/>
  <c r="J20" i="2"/>
  <c r="M53" i="2"/>
  <c r="J53" i="2"/>
  <c r="M19" i="2"/>
  <c r="J19" i="2"/>
  <c r="M43" i="2"/>
  <c r="J43" i="2"/>
  <c r="M18" i="2"/>
  <c r="J18" i="2"/>
  <c r="J39" i="2"/>
  <c r="M39" i="2"/>
  <c r="N44" i="2"/>
  <c r="K44" i="2"/>
  <c r="M61" i="2"/>
  <c r="J61" i="2"/>
  <c r="M14" i="2"/>
  <c r="J14" i="2"/>
  <c r="N83" i="2"/>
  <c r="K83" i="2"/>
  <c r="H85" i="2"/>
  <c r="M59" i="2"/>
  <c r="J59" i="2"/>
  <c r="M41" i="2"/>
  <c r="J41" i="2"/>
  <c r="J22" i="2"/>
  <c r="M22" i="2"/>
  <c r="M23" i="2" s="1"/>
  <c r="J55" i="2"/>
  <c r="M55" i="2"/>
  <c r="J54" i="2"/>
  <c r="M54" i="2"/>
  <c r="M42" i="2"/>
  <c r="J42" i="2"/>
  <c r="AC43" i="1"/>
  <c r="AC47" i="1" s="1"/>
  <c r="J38" i="2"/>
  <c r="M38" i="2"/>
  <c r="AC31" i="1"/>
  <c r="AC45" i="1" s="1"/>
  <c r="J37" i="2"/>
  <c r="M37" i="2"/>
  <c r="H88" i="2"/>
  <c r="N48" i="2"/>
  <c r="K48" i="2"/>
  <c r="G67" i="2"/>
  <c r="M52" i="2"/>
  <c r="J52" i="2"/>
  <c r="K15" i="2"/>
  <c r="N15" i="2"/>
  <c r="J15" i="2"/>
  <c r="M15" i="2"/>
  <c r="I83" i="2"/>
  <c r="M26" i="2"/>
  <c r="J26" i="2"/>
  <c r="J12" i="2"/>
  <c r="M12" i="2"/>
  <c r="L15" i="2"/>
  <c r="O15" i="2"/>
  <c r="M30" i="2"/>
  <c r="J30" i="2"/>
  <c r="P47" i="1"/>
  <c r="M31" i="2"/>
  <c r="J31" i="2"/>
  <c r="M35" i="2"/>
  <c r="J35" i="2"/>
  <c r="G44" i="2"/>
  <c r="K23" i="2"/>
  <c r="H32" i="2"/>
  <c r="J63" i="2"/>
  <c r="M63" i="2"/>
  <c r="M29" i="2"/>
  <c r="J29" i="2"/>
  <c r="M57" i="2"/>
  <c r="J57" i="2"/>
  <c r="I32" i="2"/>
  <c r="J65" i="2"/>
  <c r="M65" i="2"/>
  <c r="M25" i="2"/>
  <c r="J25" i="2"/>
  <c r="J62" i="2"/>
  <c r="M62" i="2"/>
  <c r="N88" i="2" l="1"/>
  <c r="K88" i="2"/>
  <c r="H89" i="2"/>
  <c r="J46" i="2"/>
  <c r="G48" i="2"/>
  <c r="M46" i="2"/>
  <c r="S47" i="1"/>
  <c r="O48" i="2"/>
  <c r="L48" i="2"/>
  <c r="I88" i="2"/>
  <c r="M44" i="2"/>
  <c r="J44" i="2"/>
  <c r="K85" i="2"/>
  <c r="N85" i="2"/>
  <c r="M67" i="2"/>
  <c r="J67" i="2"/>
  <c r="G83" i="2"/>
  <c r="K32" i="2"/>
  <c r="N32" i="2"/>
  <c r="O83" i="2"/>
  <c r="L83" i="2"/>
  <c r="I85" i="2"/>
  <c r="L32" i="2"/>
  <c r="O32" i="2"/>
  <c r="J32" i="2"/>
  <c r="M32" i="2"/>
  <c r="N89" i="2" l="1"/>
  <c r="K89" i="2"/>
  <c r="O88" i="2"/>
  <c r="L88" i="2"/>
  <c r="I89" i="2"/>
  <c r="M83" i="2"/>
  <c r="J83" i="2"/>
  <c r="G85" i="2"/>
  <c r="G88" i="2"/>
  <c r="M48" i="2"/>
  <c r="J48" i="2"/>
  <c r="L85" i="2"/>
  <c r="O85" i="2"/>
  <c r="M85" i="2" l="1"/>
  <c r="J85" i="2"/>
  <c r="G89" i="2"/>
  <c r="M88" i="2"/>
  <c r="J88" i="2"/>
  <c r="O89" i="2"/>
  <c r="L89" i="2"/>
  <c r="M89" i="2" l="1"/>
  <c r="J8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roseb</author>
  </authors>
  <commentList>
    <comment ref="AO114" authorId="0" shapeId="0" xr:uid="{912111D5-3CC6-4C29-8AE3-FA16A80538AF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  <comment ref="AR114" authorId="0" shapeId="0" xr:uid="{078764EA-FA7E-48C1-A4CF-EF195D48E78E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  <comment ref="AX114" authorId="0" shapeId="0" xr:uid="{AC7FFCB3-F2FF-44F6-A529-7C5BCFA68D5B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  <comment ref="BA114" authorId="0" shapeId="0" xr:uid="{766C4B6A-4660-473C-B497-B4E56DA832BF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  <comment ref="BG114" authorId="0" shapeId="0" xr:uid="{5C24547C-809E-4C3A-A6EE-168F228222D5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  <comment ref="BJ114" authorId="0" shapeId="0" xr:uid="{8AB19131-9FB6-4BEC-A3C2-4899CEB9225E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  <comment ref="BN114" authorId="0" shapeId="0" xr:uid="{D81C7455-FD4A-4F0B-9D9E-B219A817CA5A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  <comment ref="BP114" authorId="0" shapeId="0" xr:uid="{43A3727F-E485-4E00-B914-319F2A8341E9}">
      <text>
        <r>
          <rPr>
            <b/>
            <sz val="8"/>
            <color indexed="81"/>
            <rFont val="Tahoma"/>
            <family val="2"/>
          </rPr>
          <t>roseb:</t>
        </r>
        <r>
          <rPr>
            <sz val="8"/>
            <color indexed="81"/>
            <rFont val="Tahoma"/>
            <family val="2"/>
          </rPr>
          <t xml:space="preserve">
If more than a rounding difference exists, check bsa 3809 to make sure a JV was posted to offset all FA entries</t>
        </r>
      </text>
    </comment>
  </commentList>
</comments>
</file>

<file path=xl/sharedStrings.xml><?xml version="1.0" encoding="utf-8"?>
<sst xmlns="http://schemas.openxmlformats.org/spreadsheetml/2006/main" count="330" uniqueCount="212">
  <si>
    <t>Austin Water Utility Fund</t>
  </si>
  <si>
    <t>Statement of  Net Position</t>
  </si>
  <si>
    <t>September 2018</t>
  </si>
  <si>
    <t>3-24_II-A-3 collumn g</t>
  </si>
  <si>
    <t>3-24_II-A-3 collumn i</t>
  </si>
  <si>
    <t>3-24_II-A-3 collumn f</t>
  </si>
  <si>
    <t>CAFR</t>
  </si>
  <si>
    <t>Water</t>
  </si>
  <si>
    <t>Wastewater</t>
  </si>
  <si>
    <t>Total (W &amp; WW)</t>
  </si>
  <si>
    <t>Reclaimed</t>
  </si>
  <si>
    <t>Community Benefit</t>
  </si>
  <si>
    <t>Total</t>
  </si>
  <si>
    <t>ASSETS</t>
  </si>
  <si>
    <t>Current assets:</t>
  </si>
  <si>
    <t>02PBA0010</t>
  </si>
  <si>
    <t>Cash</t>
  </si>
  <si>
    <t>02PBA0020</t>
  </si>
  <si>
    <t>Pooled investments and cash</t>
  </si>
  <si>
    <t>02PBA0410</t>
  </si>
  <si>
    <t>Pooled investments and cash - restricted</t>
  </si>
  <si>
    <t>Total pooled investments and cash</t>
  </si>
  <si>
    <t>02PBA0420</t>
  </si>
  <si>
    <t>Investments, at fair value - restricted</t>
  </si>
  <si>
    <t>3-25_Investment details</t>
  </si>
  <si>
    <t>02PBA0060</t>
  </si>
  <si>
    <t>Investments held by trustee</t>
  </si>
  <si>
    <t>02PBA0050</t>
  </si>
  <si>
    <t>Cash held by trustee</t>
  </si>
  <si>
    <t>02PBA0430</t>
  </si>
  <si>
    <t>Cash held by trustee - restricted</t>
  </si>
  <si>
    <t>02PBA0080</t>
  </si>
  <si>
    <t>Accounts receivable</t>
  </si>
  <si>
    <t>02PBA0090</t>
  </si>
  <si>
    <t>Less allowance for doubtful accounts</t>
  </si>
  <si>
    <t>Net accounts receivable</t>
  </si>
  <si>
    <t>02PBA0100</t>
  </si>
  <si>
    <t>Receivables from other governments</t>
  </si>
  <si>
    <t>02PBA0110</t>
  </si>
  <si>
    <t>Due from other funds</t>
  </si>
  <si>
    <t>02PBA0470</t>
  </si>
  <si>
    <t>Due from other funds - restricted</t>
  </si>
  <si>
    <t>02PBA0120</t>
  </si>
  <si>
    <t>Inventories, at cost</t>
  </si>
  <si>
    <t>02PBA0130</t>
  </si>
  <si>
    <t>Prepaid expenses</t>
  </si>
  <si>
    <t>02PBA0140</t>
  </si>
  <si>
    <t>Other assets</t>
  </si>
  <si>
    <t>02PBA0105</t>
  </si>
  <si>
    <t>Regulatory assets, net of accumulated amortization</t>
  </si>
  <si>
    <t>Total current assets</t>
  </si>
  <si>
    <t>Noncurrent assets:</t>
  </si>
  <si>
    <t>02PBA0690</t>
  </si>
  <si>
    <t>02PBA0695</t>
  </si>
  <si>
    <t>Advances to other funds</t>
  </si>
  <si>
    <t>Investments held by trustee, restricted</t>
  </si>
  <si>
    <t>02PBA0490</t>
  </si>
  <si>
    <t>Other receivables - restricted</t>
  </si>
  <si>
    <t>Depreciable capital assets</t>
  </si>
  <si>
    <t>Nondepreciable capital assets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</si>
  <si>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</si>
  <si>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02PBA0920</t>
  </si>
  <si>
    <t>Total noncurrent assets</t>
  </si>
  <si>
    <t>Total assets</t>
  </si>
  <si>
    <t>02PBA2000</t>
  </si>
  <si>
    <t>Deferred Outflow of Resources</t>
  </si>
  <si>
    <t>Total assets and deferred outflows</t>
  </si>
  <si>
    <t>LIABILITIES</t>
  </si>
  <si>
    <t>Current liabilities:</t>
  </si>
  <si>
    <t>02PBL0010</t>
  </si>
  <si>
    <t>Accounts payable</t>
  </si>
  <si>
    <t>02PBL0400</t>
  </si>
  <si>
    <t>Accounts and retainage payable from restricted assets</t>
  </si>
  <si>
    <t>02PBL0020</t>
  </si>
  <si>
    <t>Accrued payroll</t>
  </si>
  <si>
    <t>02PBL0030</t>
  </si>
  <si>
    <t>Accrued compensated absences</t>
  </si>
  <si>
    <t>02PBL0040</t>
  </si>
  <si>
    <t>Claims payable</t>
  </si>
  <si>
    <t>Due to other funds - restricted</t>
  </si>
  <si>
    <t>02PBL0410</t>
  </si>
  <si>
    <t>Accrued interest payable from restricted assets</t>
  </si>
  <si>
    <t>02PBL0060</t>
  </si>
  <si>
    <t>Interest payable on other debt</t>
  </si>
  <si>
    <t>02PBL0065</t>
  </si>
  <si>
    <t>Commercial paper notes payable ST</t>
  </si>
  <si>
    <t>Bonds payable</t>
  </si>
  <si>
    <t>Bonds payable from restricted assets</t>
  </si>
  <si>
    <t>02PBL0100</t>
  </si>
  <si>
    <t>Capital lease obligations payable</t>
  </si>
  <si>
    <t>02PBL0440</t>
  </si>
  <si>
    <t>Customer and escrow deposits payable from restricted assets</t>
  </si>
  <si>
    <t>02PBL0110</t>
  </si>
  <si>
    <t>Other liabilities</t>
  </si>
  <si>
    <t>02PBL0095</t>
  </si>
  <si>
    <t>Other Post Employment Benefits ST</t>
  </si>
  <si>
    <t>Total current liabilities</t>
  </si>
  <si>
    <t>Noncurrent liabilities, net of current portion:</t>
  </si>
  <si>
    <t>02PBL0700</t>
  </si>
  <si>
    <t xml:space="preserve">Accrued compensated absences </t>
  </si>
  <si>
    <t>02PBL0710</t>
  </si>
  <si>
    <t>02PBL0720</t>
  </si>
  <si>
    <t>Advances from other funds</t>
  </si>
  <si>
    <t>02PBL0725</t>
  </si>
  <si>
    <t>Advances from other funds - Restricted</t>
  </si>
  <si>
    <t>02PBL0730</t>
  </si>
  <si>
    <t>Capital appreciation bond interest payable</t>
  </si>
  <si>
    <t>02PBL0740</t>
  </si>
  <si>
    <t>Commercial paper notes payable, net of discount</t>
  </si>
  <si>
    <t>02PBL0780</t>
  </si>
  <si>
    <t>02PBL0465</t>
  </si>
  <si>
    <t>Pension Obligation Payable</t>
  </si>
  <si>
    <t>02PBL0775</t>
  </si>
  <si>
    <t>Other Post Employment Benefits</t>
  </si>
  <si>
    <t>02PBL0795</t>
  </si>
  <si>
    <t>Derivative instruments - interest rate swaps</t>
  </si>
  <si>
    <t>02PBL0800</t>
  </si>
  <si>
    <t>Deferred credits and other liabilities</t>
  </si>
  <si>
    <t>02PBL0470</t>
  </si>
  <si>
    <t>Total noncurrent liabilities</t>
  </si>
  <si>
    <t>Total liabilities</t>
  </si>
  <si>
    <t>02PBL2000</t>
  </si>
  <si>
    <t>Deferred inflows of resources</t>
  </si>
  <si>
    <t>Total liabilities &amp; deferred inflows</t>
  </si>
  <si>
    <t>NET POSITION</t>
  </si>
  <si>
    <t>3-33_II-A-3.12</t>
  </si>
  <si>
    <t>Austin Water</t>
  </si>
  <si>
    <t>Docket No. 49189</t>
  </si>
  <si>
    <t>Test Year Ending 9/30/2018</t>
  </si>
  <si>
    <t>WP/II-A-3 Balance Sheet</t>
  </si>
  <si>
    <t>Witness: Joseph Gonzales</t>
  </si>
  <si>
    <t>II-A-3_Audited BS backup Column AJ</t>
  </si>
  <si>
    <t>II-A-3_Audited BS backup Column L</t>
  </si>
  <si>
    <t>II-A-3_Audited BS backup Column R</t>
  </si>
  <si>
    <t>(a)</t>
  </si>
  <si>
    <t>(b)</t>
  </si>
  <si>
    <t>(c)</t>
  </si>
  <si>
    <t>(d)</t>
  </si>
  <si>
    <t>(e)</t>
  </si>
  <si>
    <t>(f)</t>
  </si>
  <si>
    <t>(g)</t>
  </si>
  <si>
    <t>(h)</t>
  </si>
  <si>
    <t xml:space="preserve">(f)-(c)   </t>
  </si>
  <si>
    <t>(g)-(d)</t>
  </si>
  <si>
    <t xml:space="preserve">(h)-(e)  </t>
  </si>
  <si>
    <t>Line No</t>
  </si>
  <si>
    <t>Description</t>
  </si>
  <si>
    <t xml:space="preserve">Reference Schedule </t>
  </si>
  <si>
    <t>Unaudited Test Year 10/01/2017 - 09/30/2018 (Water &amp; Wastewater)</t>
  </si>
  <si>
    <t>Unaudited Test Year 10/01/2017 - 09/30/2018 (Water)</t>
  </si>
  <si>
    <t>Unaudited Test Year 10/01/2017 - 09/30/2018 - (Wastewater)</t>
  </si>
  <si>
    <t>Audited Test Year 10/01/2017 - 09/30/2018 (Water &amp; Wastewater)</t>
  </si>
  <si>
    <t>Audited Test Year 10/01/2017 - 09/30/2018 (Water)</t>
  </si>
  <si>
    <t>Audited Test Year 10/01/2017 - 09/30/2018 - (Wastewater)</t>
  </si>
  <si>
    <t>Variance (Water &amp; Wastewater) 
$</t>
  </si>
  <si>
    <t>Variance (Water) 
$</t>
  </si>
  <si>
    <t>Variance (Wastewater)
$</t>
  </si>
  <si>
    <t>Variance (Water &amp; Wastewater) 
%</t>
  </si>
  <si>
    <t>Variance (Water) 
%</t>
  </si>
  <si>
    <t>Variance (Wastewater)
%</t>
  </si>
  <si>
    <t xml:space="preserve"> Current assets:</t>
  </si>
  <si>
    <t xml:space="preserve">   Cash</t>
  </si>
  <si>
    <t>Schedule II-A-3</t>
  </si>
  <si>
    <t xml:space="preserve">   Pooled investments and cash</t>
  </si>
  <si>
    <t xml:space="preserve">   Pooled investments and cash - restricted</t>
  </si>
  <si>
    <t xml:space="preserve">   Total pooled investments and cash</t>
  </si>
  <si>
    <t xml:space="preserve">   Investments, at fair value - restricted</t>
  </si>
  <si>
    <t xml:space="preserve">   Investments held by trustee</t>
  </si>
  <si>
    <t xml:space="preserve">   Cash held by trustee</t>
  </si>
  <si>
    <t xml:space="preserve">   Cash held by trustee - restricted</t>
  </si>
  <si>
    <t xml:space="preserve">   Accounts receivable</t>
  </si>
  <si>
    <t xml:space="preserve">      Less allowance for doubtful accounts</t>
  </si>
  <si>
    <t xml:space="preserve">   Net accounts receivable</t>
  </si>
  <si>
    <t xml:space="preserve">   Receivables from other governments</t>
  </si>
  <si>
    <t xml:space="preserve">   Due from other funds</t>
  </si>
  <si>
    <t xml:space="preserve">   Due from other funds - restricted</t>
  </si>
  <si>
    <t xml:space="preserve">   Inventories, at cost</t>
  </si>
  <si>
    <t xml:space="preserve">   Prepaid expenses</t>
  </si>
  <si>
    <t xml:space="preserve">   Other assets</t>
  </si>
  <si>
    <t xml:space="preserve">   Regulatory assets, net of accumulated amortization</t>
  </si>
  <si>
    <t xml:space="preserve">   Advances to other funds</t>
  </si>
  <si>
    <t xml:space="preserve">   Investments held by trustee, restricted</t>
  </si>
  <si>
    <t xml:space="preserve">   Other receivables - restricted</t>
  </si>
  <si>
    <t xml:space="preserve">   Depreciable capital assets</t>
  </si>
  <si>
    <t xml:space="preserve">   Nondepreciable capital assets</t>
  </si>
  <si>
    <t xml:space="preserve">   Accounts payable</t>
  </si>
  <si>
    <t xml:space="preserve">   Accounts and retainage payable from restricted assets</t>
  </si>
  <si>
    <t xml:space="preserve">   Accrued payroll</t>
  </si>
  <si>
    <t xml:space="preserve">   Accrued compensated absences</t>
  </si>
  <si>
    <t xml:space="preserve">   Claims payable</t>
  </si>
  <si>
    <t xml:space="preserve">   Due to other funds - restricted</t>
  </si>
  <si>
    <t xml:space="preserve">   Accrued interest payable from restricted assets</t>
  </si>
  <si>
    <t xml:space="preserve">   Interest payable on other debt</t>
  </si>
  <si>
    <t xml:space="preserve">   Commercial paper notes payable ST</t>
  </si>
  <si>
    <t xml:space="preserve">   Bonds payable</t>
  </si>
  <si>
    <t xml:space="preserve">   Bonds payable from restricted assets</t>
  </si>
  <si>
    <t xml:space="preserve">   Capital lease obligations payable</t>
  </si>
  <si>
    <t xml:space="preserve">   Customer and escrow deposits payable from restricted assets</t>
  </si>
  <si>
    <t xml:space="preserve">   Other liabilities</t>
  </si>
  <si>
    <t xml:space="preserve">   Other Post Employment Benefits ST</t>
  </si>
  <si>
    <t xml:space="preserve">   Accrued compensated absences </t>
  </si>
  <si>
    <t xml:space="preserve">   Advances from other funds</t>
  </si>
  <si>
    <t xml:space="preserve">   Advances from other funds - Restricted</t>
  </si>
  <si>
    <t xml:space="preserve">   Capital appreciation bond interest payable</t>
  </si>
  <si>
    <t xml:space="preserve">   Commercial paper notes payable, net of discount</t>
  </si>
  <si>
    <t xml:space="preserve">   Pension Obligation Payable</t>
  </si>
  <si>
    <t xml:space="preserve">   Other Post Employment Benefits</t>
  </si>
  <si>
    <t xml:space="preserve">   Derivative instruments - interest rate swaps</t>
  </si>
  <si>
    <t xml:space="preserve">   Deferred credits and other liabilities</t>
  </si>
  <si>
    <t xml:space="preserve">   Deferred inflows of resources</t>
  </si>
  <si>
    <t>Total net assets</t>
  </si>
  <si>
    <t xml:space="preserve">Note: Austin Water schedules and workpapers shown here only include Water and Wastewater funds; while, the City of Austin’s Comprehensive Annual Financial Report (CAFR) reports the combined funds of Water, Wastewater, and Reclaimed Water.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</si>
</sst>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_);\(#,##0\);\-\-"/>
    <numFmt numFmtId="166" formatCode="\ \ \ General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color indexed="36"/>
      <name val="Times New Roman"/>
      <family val="1"/>
    </font>
    <font>
      <b/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sz val="10"/>
      <color indexed="9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</font>
    <font>
      <b/>
      <sz val="8"/>
      <color rgb="FFFF0000"/>
      <name val="Times New Roman"/>
      <family val="1"/>
    </font>
    <font>
      <sz val="10"/>
      <color indexed="10"/>
      <name val="Times New Roman"/>
      <family val="1"/>
    </font>
    <font>
      <b/>
      <sz val="10"/>
      <color indexed="30"/>
      <name val="Times New Roman"/>
      <family val="1"/>
    </font>
    <font>
      <sz val="9"/>
      <name val="Times New Roman"/>
      <family val="1"/>
    </font>
    <font>
      <b/>
      <sz val="9"/>
      <color indexed="3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6" fillId="0" borderId="0"/>
    <xf numFmtId="0" fontId="6" fillId="0" borderId="0"/>
  </cellStyleXfs>
  <cellXfs count="212">
    <xf numFmtId="0" fontId="0" fillId="0" borderId="0" xfId="0"/>
    <xf numFmtId="0" fontId="4" fillId="0" borderId="0" xfId="3" applyAlignment="1" applyProtection="1">
      <protection locked="0"/>
    </xf>
    <xf numFmtId="0" fontId="6" fillId="0" borderId="0" xfId="4" applyFont="1" applyProtection="1">
      <protection locked="0"/>
    </xf>
    <xf numFmtId="0" fontId="7" fillId="0" borderId="0" xfId="4" applyFont="1" applyFill="1" applyProtection="1">
      <protection locked="0"/>
    </xf>
    <xf numFmtId="0" fontId="8" fillId="0" borderId="0" xfId="4" applyFont="1" applyFill="1" applyAlignment="1" applyProtection="1">
      <alignment horizontal="right"/>
      <protection locked="0"/>
    </xf>
    <xf numFmtId="37" fontId="6" fillId="0" borderId="0" xfId="5" applyNumberFormat="1" applyFont="1"/>
    <xf numFmtId="0" fontId="6" fillId="0" borderId="0" xfId="4" applyFont="1"/>
    <xf numFmtId="0" fontId="9" fillId="0" borderId="0" xfId="4" applyFont="1" applyAlignment="1">
      <alignment horizontal="right"/>
    </xf>
    <xf numFmtId="164" fontId="6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4" applyFont="1" applyAlignment="1"/>
    <xf numFmtId="0" fontId="9" fillId="0" borderId="0" xfId="4" applyFont="1" applyFill="1" applyBorder="1" applyAlignment="1">
      <alignment horizontal="right"/>
    </xf>
    <xf numFmtId="164" fontId="6" fillId="0" borderId="0" xfId="5" applyNumberFormat="1" applyFont="1" applyFill="1" applyBorder="1"/>
    <xf numFmtId="0" fontId="6" fillId="0" borderId="0" xfId="4" applyFont="1" applyFill="1" applyBorder="1" applyProtection="1">
      <protection locked="0"/>
    </xf>
    <xf numFmtId="0" fontId="6" fillId="0" borderId="0" xfId="4" applyFont="1" applyFill="1" applyBorder="1"/>
    <xf numFmtId="164" fontId="6" fillId="0" borderId="0" xfId="5" applyNumberFormat="1" applyFont="1" applyFill="1" applyBorder="1" applyProtection="1">
      <protection locked="0"/>
    </xf>
    <xf numFmtId="0" fontId="10" fillId="0" borderId="0" xfId="4" applyFont="1" applyFill="1" applyBorder="1"/>
    <xf numFmtId="0" fontId="11" fillId="0" borderId="0" xfId="4" applyFont="1" applyProtection="1">
      <protection locked="0"/>
    </xf>
    <xf numFmtId="0" fontId="12" fillId="0" borderId="0" xfId="4" applyFont="1" applyAlignment="1" applyProtection="1">
      <alignment horizontal="left"/>
      <protection locked="0"/>
    </xf>
    <xf numFmtId="0" fontId="8" fillId="0" borderId="0" xfId="4" applyFont="1" applyAlignment="1" applyProtection="1">
      <alignment horizontal="right"/>
      <protection locked="0"/>
    </xf>
    <xf numFmtId="0" fontId="12" fillId="0" borderId="0" xfId="4" applyFont="1" applyAlignment="1"/>
    <xf numFmtId="43" fontId="12" fillId="0" borderId="0" xfId="5" applyFont="1" applyFill="1" applyBorder="1" applyProtection="1">
      <protection locked="0"/>
    </xf>
    <xf numFmtId="43" fontId="6" fillId="0" borderId="0" xfId="5" applyFont="1" applyProtection="1">
      <protection locked="0"/>
    </xf>
    <xf numFmtId="43" fontId="6" fillId="0" borderId="0" xfId="5" applyFont="1" applyFill="1" applyBorder="1" applyProtection="1">
      <protection locked="0"/>
    </xf>
    <xf numFmtId="43" fontId="8" fillId="0" borderId="0" xfId="5" applyFont="1" applyFill="1" applyBorder="1" applyAlignment="1" applyProtection="1">
      <alignment horizontal="left"/>
      <protection locked="0"/>
    </xf>
    <xf numFmtId="43" fontId="13" fillId="0" borderId="0" xfId="5" applyFont="1" applyFill="1" applyBorder="1" applyAlignment="1" applyProtection="1">
      <alignment horizontal="left"/>
      <protection locked="0"/>
    </xf>
    <xf numFmtId="43" fontId="13" fillId="0" borderId="0" xfId="5" applyFont="1" applyFill="1" applyBorder="1" applyAlignment="1" applyProtection="1">
      <alignment horizontal="right"/>
      <protection locked="0"/>
    </xf>
    <xf numFmtId="43" fontId="8" fillId="0" borderId="0" xfId="5" applyFont="1" applyFill="1" applyBorder="1" applyAlignment="1" applyProtection="1">
      <protection locked="0"/>
    </xf>
    <xf numFmtId="43" fontId="9" fillId="0" borderId="0" xfId="5" applyFont="1" applyFill="1" applyBorder="1" applyAlignment="1" applyProtection="1">
      <alignment horizontal="right"/>
      <protection locked="0"/>
    </xf>
    <xf numFmtId="0" fontId="6" fillId="0" borderId="0" xfId="4" applyFont="1" applyBorder="1" applyProtection="1">
      <protection locked="0"/>
    </xf>
    <xf numFmtId="0" fontId="8" fillId="0" borderId="0" xfId="4" applyFont="1" applyBorder="1" applyAlignment="1" applyProtection="1">
      <alignment horizontal="right"/>
      <protection locked="0"/>
    </xf>
    <xf numFmtId="0" fontId="2" fillId="0" borderId="0" xfId="0" applyFont="1" applyFill="1" applyAlignment="1">
      <alignment horizontal="center"/>
    </xf>
    <xf numFmtId="164" fontId="14" fillId="0" borderId="0" xfId="5" applyNumberFormat="1" applyFont="1"/>
    <xf numFmtId="0" fontId="6" fillId="0" borderId="0" xfId="4" applyFont="1" applyFill="1" applyBorder="1" applyAlignment="1"/>
    <xf numFmtId="0" fontId="6" fillId="0" borderId="0" xfId="4" applyNumberFormat="1" applyFont="1" applyProtection="1">
      <protection locked="0"/>
    </xf>
    <xf numFmtId="0" fontId="12" fillId="0" borderId="1" xfId="4" applyFont="1" applyBorder="1" applyAlignment="1">
      <alignment horizontal="center"/>
    </xf>
    <xf numFmtId="0" fontId="9" fillId="0" borderId="1" xfId="4" applyFont="1" applyBorder="1" applyAlignment="1">
      <alignment horizontal="center"/>
    </xf>
    <xf numFmtId="37" fontId="12" fillId="0" borderId="1" xfId="4" applyNumberFormat="1" applyFont="1" applyBorder="1" applyAlignment="1">
      <alignment horizontal="center"/>
    </xf>
    <xf numFmtId="0" fontId="12" fillId="0" borderId="1" xfId="4" applyFont="1" applyBorder="1" applyAlignment="1">
      <alignment horizontal="center" wrapText="1"/>
    </xf>
    <xf numFmtId="0" fontId="12" fillId="0" borderId="0" xfId="4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164" fontId="12" fillId="0" borderId="0" xfId="5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center"/>
    </xf>
    <xf numFmtId="0" fontId="12" fillId="0" borderId="0" xfId="4" applyFont="1" applyProtection="1">
      <protection locked="0"/>
    </xf>
    <xf numFmtId="37" fontId="6" fillId="0" borderId="0" xfId="5" applyNumberFormat="1" applyFont="1" applyFill="1"/>
    <xf numFmtId="0" fontId="9" fillId="0" borderId="0" xfId="4" applyFont="1" applyFill="1" applyAlignment="1">
      <alignment horizontal="right"/>
    </xf>
    <xf numFmtId="43" fontId="6" fillId="0" borderId="0" xfId="5" applyFont="1" applyFill="1" applyProtection="1">
      <protection locked="0"/>
    </xf>
    <xf numFmtId="164" fontId="6" fillId="0" borderId="0" xfId="5" applyNumberFormat="1" applyFont="1" applyFill="1"/>
    <xf numFmtId="164" fontId="13" fillId="0" borderId="0" xfId="5" applyNumberFormat="1" applyFont="1" applyFill="1" applyBorder="1" applyAlignment="1" applyProtection="1">
      <alignment horizontal="left"/>
      <protection locked="0"/>
    </xf>
    <xf numFmtId="164" fontId="8" fillId="0" borderId="0" xfId="5" applyNumberFormat="1" applyFont="1" applyFill="1" applyBorder="1" applyAlignment="1" applyProtection="1">
      <alignment horizontal="left" wrapText="1"/>
      <protection locked="0"/>
    </xf>
    <xf numFmtId="164" fontId="9" fillId="0" borderId="0" xfId="5" applyNumberFormat="1" applyFont="1" applyFill="1" applyBorder="1" applyProtection="1">
      <protection locked="0"/>
    </xf>
    <xf numFmtId="164" fontId="15" fillId="0" borderId="0" xfId="5" applyNumberFormat="1" applyFont="1" applyFill="1" applyBorder="1" applyAlignment="1" applyProtection="1">
      <alignment horizontal="left"/>
      <protection locked="0"/>
    </xf>
    <xf numFmtId="0" fontId="6" fillId="0" borderId="0" xfId="4" quotePrefix="1" applyFont="1" applyFill="1" applyProtection="1">
      <protection locked="0"/>
    </xf>
    <xf numFmtId="0" fontId="6" fillId="0" borderId="0" xfId="4" applyFont="1" applyFill="1" applyProtection="1">
      <protection locked="0"/>
    </xf>
    <xf numFmtId="0" fontId="6" fillId="0" borderId="0" xfId="4" quotePrefix="1" applyFont="1" applyFill="1" applyAlignment="1" applyProtection="1">
      <alignment horizontal="left"/>
      <protection locked="0"/>
    </xf>
    <xf numFmtId="0" fontId="6" fillId="0" borderId="0" xfId="4" applyNumberFormat="1" applyFont="1" applyFill="1" applyProtection="1">
      <protection locked="0"/>
    </xf>
    <xf numFmtId="164" fontId="6" fillId="0" borderId="0" xfId="6" applyNumberFormat="1" applyFont="1" applyFill="1" applyProtection="1">
      <protection locked="0"/>
    </xf>
    <xf numFmtId="37" fontId="6" fillId="0" borderId="0" xfId="5" applyNumberFormat="1" applyFont="1" applyFill="1" applyBorder="1" applyProtection="1">
      <protection locked="0"/>
    </xf>
    <xf numFmtId="37" fontId="9" fillId="0" borderId="0" xfId="4" applyNumberFormat="1" applyFont="1" applyFill="1" applyAlignment="1">
      <alignment horizontal="right"/>
    </xf>
    <xf numFmtId="37" fontId="6" fillId="0" borderId="0" xfId="5" applyNumberFormat="1" applyFont="1" applyFill="1" applyProtection="1">
      <protection locked="0"/>
    </xf>
    <xf numFmtId="37" fontId="8" fillId="0" borderId="0" xfId="5" applyNumberFormat="1" applyFont="1" applyFill="1" applyBorder="1" applyAlignment="1" applyProtection="1">
      <alignment horizontal="left"/>
      <protection locked="0"/>
    </xf>
    <xf numFmtId="37" fontId="13" fillId="0" borderId="0" xfId="5" applyNumberFormat="1" applyFont="1" applyFill="1" applyBorder="1" applyAlignment="1" applyProtection="1">
      <alignment horizontal="left"/>
      <protection locked="0"/>
    </xf>
    <xf numFmtId="37" fontId="13" fillId="0" borderId="0" xfId="5" applyNumberFormat="1" applyFont="1" applyFill="1" applyBorder="1" applyAlignment="1" applyProtection="1">
      <alignment horizontal="right"/>
      <protection locked="0"/>
    </xf>
    <xf numFmtId="37" fontId="9" fillId="0" borderId="0" xfId="4" applyNumberFormat="1" applyFont="1" applyFill="1" applyAlignment="1"/>
    <xf numFmtId="37" fontId="6" fillId="0" borderId="0" xfId="5" applyNumberFormat="1" applyFont="1" applyProtection="1">
      <protection locked="0"/>
    </xf>
    <xf numFmtId="37" fontId="9" fillId="0" borderId="0" xfId="4" applyNumberFormat="1" applyFont="1" applyAlignment="1">
      <alignment horizontal="left"/>
    </xf>
    <xf numFmtId="37" fontId="9" fillId="0" borderId="0" xfId="4" applyNumberFormat="1" applyFont="1" applyFill="1" applyBorder="1" applyAlignment="1">
      <alignment horizontal="right"/>
    </xf>
    <xf numFmtId="37" fontId="6" fillId="0" borderId="0" xfId="5" applyNumberFormat="1" applyFont="1" applyFill="1" applyBorder="1"/>
    <xf numFmtId="37" fontId="6" fillId="0" borderId="0" xfId="4" applyNumberFormat="1" applyFont="1" applyFill="1" applyBorder="1"/>
    <xf numFmtId="37" fontId="9" fillId="0" borderId="0" xfId="5" applyNumberFormat="1" applyFont="1" applyFill="1" applyBorder="1" applyProtection="1">
      <protection locked="0"/>
    </xf>
    <xf numFmtId="37" fontId="15" fillId="0" borderId="0" xfId="5" applyNumberFormat="1" applyFont="1" applyFill="1" applyBorder="1" applyAlignment="1" applyProtection="1">
      <alignment horizontal="left"/>
      <protection locked="0"/>
    </xf>
    <xf numFmtId="0" fontId="6" fillId="0" borderId="0" xfId="4" applyFont="1" applyFill="1" applyAlignment="1" applyProtection="1">
      <alignment horizontal="left"/>
      <protection locked="0"/>
    </xf>
    <xf numFmtId="37" fontId="6" fillId="0" borderId="0" xfId="4" applyNumberFormat="1" applyFont="1" applyFill="1"/>
    <xf numFmtId="37" fontId="9" fillId="0" borderId="0" xfId="4" applyNumberFormat="1" applyFont="1" applyFill="1" applyAlignment="1">
      <alignment horizontal="left"/>
    </xf>
    <xf numFmtId="37" fontId="6" fillId="0" borderId="1" xfId="5" applyNumberFormat="1" applyFont="1" applyFill="1" applyBorder="1"/>
    <xf numFmtId="37" fontId="10" fillId="0" borderId="0" xfId="4" applyNumberFormat="1" applyFont="1" applyFill="1" applyBorder="1"/>
    <xf numFmtId="0" fontId="6" fillId="0" borderId="0" xfId="4" applyFont="1" applyAlignment="1" applyProtection="1">
      <alignment horizontal="left"/>
      <protection locked="0"/>
    </xf>
    <xf numFmtId="37" fontId="6" fillId="2" borderId="0" xfId="5" applyNumberFormat="1" applyFont="1" applyFill="1"/>
    <xf numFmtId="37" fontId="6" fillId="2" borderId="0" xfId="5" applyNumberFormat="1" applyFont="1" applyFill="1" applyBorder="1" applyProtection="1">
      <protection locked="0"/>
    </xf>
    <xf numFmtId="37" fontId="9" fillId="2" borderId="0" xfId="4" applyNumberFormat="1" applyFont="1" applyFill="1" applyAlignment="1">
      <alignment horizontal="right"/>
    </xf>
    <xf numFmtId="37" fontId="6" fillId="2" borderId="0" xfId="5" applyNumberFormat="1" applyFont="1" applyFill="1" applyProtection="1">
      <protection locked="0"/>
    </xf>
    <xf numFmtId="37" fontId="9" fillId="2" borderId="0" xfId="4" applyNumberFormat="1" applyFont="1" applyFill="1" applyAlignment="1">
      <alignment horizontal="left"/>
    </xf>
    <xf numFmtId="0" fontId="6" fillId="0" borderId="0" xfId="4" quotePrefix="1" applyFont="1" applyProtection="1">
      <protection locked="0"/>
    </xf>
    <xf numFmtId="0" fontId="6" fillId="0" borderId="0" xfId="4" quotePrefix="1" applyFont="1" applyAlignment="1" applyProtection="1">
      <alignment horizontal="left"/>
      <protection locked="0"/>
    </xf>
    <xf numFmtId="37" fontId="8" fillId="0" borderId="0" xfId="5" applyNumberFormat="1" applyFont="1" applyFill="1" applyBorder="1" applyAlignment="1" applyProtection="1">
      <alignment horizontal="left" wrapText="1"/>
      <protection locked="0"/>
    </xf>
    <xf numFmtId="164" fontId="9" fillId="0" borderId="0" xfId="4" applyNumberFormat="1" applyFont="1" applyFill="1" applyBorder="1" applyProtection="1">
      <protection locked="0"/>
    </xf>
    <xf numFmtId="37" fontId="10" fillId="0" borderId="0" xfId="5" applyNumberFormat="1" applyFont="1" applyFill="1" applyBorder="1"/>
    <xf numFmtId="37" fontId="8" fillId="2" borderId="0" xfId="5" applyNumberFormat="1" applyFont="1" applyFill="1" applyBorder="1" applyAlignment="1" applyProtection="1">
      <alignment horizontal="left"/>
      <protection locked="0"/>
    </xf>
    <xf numFmtId="43" fontId="6" fillId="0" borderId="0" xfId="5" applyFont="1" applyAlignment="1" applyProtection="1">
      <alignment horizontal="left"/>
      <protection locked="0"/>
    </xf>
    <xf numFmtId="43" fontId="9" fillId="0" borderId="0" xfId="5" applyFont="1" applyAlignment="1"/>
    <xf numFmtId="43" fontId="6" fillId="0" borderId="0" xfId="5" applyFont="1" applyBorder="1" applyProtection="1">
      <protection locked="0"/>
    </xf>
    <xf numFmtId="43" fontId="9" fillId="0" borderId="0" xfId="5" applyFont="1" applyFill="1" applyBorder="1" applyProtection="1">
      <protection locked="0"/>
    </xf>
    <xf numFmtId="0" fontId="6" fillId="0" borderId="0" xfId="4" applyNumberFormat="1" applyFont="1" applyBorder="1" applyProtection="1">
      <protection locked="0"/>
    </xf>
    <xf numFmtId="0" fontId="12" fillId="0" borderId="0" xfId="4" quotePrefix="1" applyFont="1" applyAlignment="1" applyProtection="1">
      <alignment horizontal="left"/>
      <protection locked="0"/>
    </xf>
    <xf numFmtId="165" fontId="6" fillId="0" borderId="0" xfId="7" applyFont="1" applyFill="1" applyAlignment="1" applyProtection="1">
      <alignment horizontal="left"/>
    </xf>
    <xf numFmtId="164" fontId="6" fillId="0" borderId="0" xfId="5" applyNumberFormat="1" applyFont="1" applyBorder="1" applyProtection="1">
      <protection locked="0"/>
    </xf>
    <xf numFmtId="37" fontId="9" fillId="0" borderId="0" xfId="4" applyNumberFormat="1" applyFont="1" applyAlignment="1">
      <alignment horizontal="right"/>
    </xf>
    <xf numFmtId="37" fontId="9" fillId="0" borderId="0" xfId="4" applyNumberFormat="1" applyFont="1" applyAlignment="1"/>
    <xf numFmtId="165" fontId="12" fillId="0" borderId="0" xfId="7" applyFont="1" applyFill="1" applyAlignment="1" applyProtection="1">
      <alignment horizontal="left"/>
    </xf>
    <xf numFmtId="37" fontId="6" fillId="0" borderId="2" xfId="5" applyNumberFormat="1" applyFont="1" applyBorder="1"/>
    <xf numFmtId="0" fontId="6" fillId="0" borderId="0" xfId="4" applyFont="1" applyBorder="1" applyAlignment="1" applyProtection="1">
      <alignment horizontal="center"/>
      <protection locked="0"/>
    </xf>
    <xf numFmtId="0" fontId="12" fillId="0" borderId="0" xfId="4" applyFont="1" applyBorder="1" applyAlignment="1" applyProtection="1">
      <alignment horizontal="left"/>
      <protection locked="0"/>
    </xf>
    <xf numFmtId="0" fontId="12" fillId="0" borderId="0" xfId="4" quotePrefix="1" applyFont="1" applyBorder="1" applyAlignment="1" applyProtection="1">
      <alignment horizontal="left"/>
      <protection locked="0"/>
    </xf>
    <xf numFmtId="164" fontId="6" fillId="0" borderId="0" xfId="5" applyNumberFormat="1" applyFont="1" applyFill="1" applyProtection="1">
      <protection locked="0"/>
    </xf>
    <xf numFmtId="37" fontId="6" fillId="0" borderId="0" xfId="4" applyNumberFormat="1" applyFont="1"/>
    <xf numFmtId="37" fontId="8" fillId="0" borderId="0" xfId="5" applyNumberFormat="1" applyFont="1" applyFill="1" applyBorder="1" applyAlignment="1" applyProtection="1">
      <protection locked="0"/>
    </xf>
    <xf numFmtId="0" fontId="12" fillId="0" borderId="0" xfId="0" applyFont="1" applyProtection="1">
      <protection locked="0"/>
    </xf>
    <xf numFmtId="0" fontId="8" fillId="0" borderId="0" xfId="4" applyFont="1" applyFill="1" applyBorder="1" applyAlignment="1" applyProtection="1">
      <alignment horizontal="right"/>
      <protection locked="0"/>
    </xf>
    <xf numFmtId="37" fontId="9" fillId="0" borderId="0" xfId="4" applyNumberFormat="1" applyFont="1" applyFill="1" applyBorder="1" applyAlignment="1">
      <alignment horizontal="left"/>
    </xf>
    <xf numFmtId="0" fontId="6" fillId="0" borderId="0" xfId="4" quotePrefix="1" applyFont="1" applyFill="1" applyBorder="1" applyProtection="1">
      <protection locked="0"/>
    </xf>
    <xf numFmtId="0" fontId="6" fillId="0" borderId="0" xfId="4" quotePrefix="1" applyFont="1" applyFill="1" applyBorder="1" applyAlignment="1" applyProtection="1">
      <alignment horizontal="left"/>
      <protection locked="0"/>
    </xf>
    <xf numFmtId="0" fontId="9" fillId="0" borderId="0" xfId="4" applyFont="1" applyFill="1" applyBorder="1" applyAlignment="1"/>
    <xf numFmtId="0" fontId="9" fillId="0" borderId="0" xfId="4" applyFont="1" applyFill="1" applyBorder="1" applyAlignment="1">
      <alignment horizontal="left"/>
    </xf>
    <xf numFmtId="0" fontId="12" fillId="0" borderId="0" xfId="4" quotePrefix="1" applyFont="1" applyFill="1" applyBorder="1" applyAlignment="1" applyProtection="1">
      <alignment horizontal="left"/>
      <protection locked="0"/>
    </xf>
    <xf numFmtId="43" fontId="9" fillId="0" borderId="0" xfId="5" applyFont="1" applyFill="1" applyBorder="1" applyAlignment="1">
      <alignment horizontal="right"/>
    </xf>
    <xf numFmtId="43" fontId="9" fillId="0" borderId="0" xfId="5" applyFont="1" applyFill="1" applyBorder="1" applyAlignment="1"/>
    <xf numFmtId="0" fontId="13" fillId="0" borderId="0" xfId="4" applyFont="1" applyFill="1" applyBorder="1" applyAlignment="1" applyProtection="1">
      <alignment horizontal="right"/>
      <protection locked="0"/>
    </xf>
    <xf numFmtId="39" fontId="9" fillId="0" borderId="0" xfId="5" applyNumberFormat="1" applyFont="1" applyFill="1" applyBorder="1"/>
    <xf numFmtId="0" fontId="9" fillId="0" borderId="0" xfId="4" applyFont="1" applyFill="1" applyBorder="1"/>
    <xf numFmtId="43" fontId="6" fillId="0" borderId="0" xfId="5" applyFont="1" applyFill="1" applyBorder="1"/>
    <xf numFmtId="2" fontId="9" fillId="0" borderId="0" xfId="5" applyNumberFormat="1" applyFont="1" applyFill="1" applyBorder="1"/>
    <xf numFmtId="43" fontId="8" fillId="0" borderId="0" xfId="5" applyFont="1" applyFill="1" applyBorder="1" applyAlignment="1" applyProtection="1">
      <alignment horizontal="right"/>
      <protection locked="0"/>
    </xf>
    <xf numFmtId="43" fontId="9" fillId="0" borderId="0" xfId="5" applyFont="1" applyFill="1" applyBorder="1" applyAlignment="1">
      <alignment horizontal="left"/>
    </xf>
    <xf numFmtId="164" fontId="6" fillId="0" borderId="0" xfId="4" applyNumberFormat="1" applyFont="1" applyFill="1" applyBorder="1" applyAlignment="1" applyProtection="1">
      <alignment horizontal="center"/>
      <protection locked="0"/>
    </xf>
    <xf numFmtId="164" fontId="6" fillId="0" borderId="0" xfId="5" applyNumberFormat="1" applyFont="1" applyFill="1" applyBorder="1" applyAlignment="1" applyProtection="1">
      <alignment horizontal="right"/>
      <protection locked="0"/>
    </xf>
    <xf numFmtId="164" fontId="16" fillId="0" borderId="0" xfId="5" applyNumberFormat="1" applyFont="1" applyFill="1" applyBorder="1" applyProtection="1">
      <protection locked="0"/>
    </xf>
    <xf numFmtId="39" fontId="6" fillId="0" borderId="0" xfId="5" applyNumberFormat="1" applyFont="1" applyFill="1" applyBorder="1"/>
    <xf numFmtId="0" fontId="12" fillId="0" borderId="0" xfId="4" applyFont="1" applyFill="1" applyBorder="1" applyProtection="1">
      <protection locked="0"/>
    </xf>
    <xf numFmtId="37" fontId="12" fillId="0" borderId="0" xfId="4" applyNumberFormat="1" applyFont="1" applyFill="1" applyBorder="1" applyAlignment="1">
      <alignment horizontal="center"/>
    </xf>
    <xf numFmtId="0" fontId="12" fillId="0" borderId="0" xfId="4" applyFont="1" applyFill="1" applyBorder="1"/>
    <xf numFmtId="164" fontId="6" fillId="0" borderId="0" xfId="4" applyNumberFormat="1" applyFont="1" applyFill="1" applyBorder="1"/>
    <xf numFmtId="1" fontId="12" fillId="0" borderId="0" xfId="4" applyNumberFormat="1" applyFont="1" applyFill="1" applyBorder="1" applyAlignment="1" applyProtection="1">
      <alignment horizontal="center" wrapText="1"/>
      <protection locked="0"/>
    </xf>
    <xf numFmtId="1" fontId="12" fillId="0" borderId="0" xfId="4" quotePrefix="1" applyNumberFormat="1" applyFont="1" applyFill="1" applyBorder="1" applyAlignment="1" applyProtection="1">
      <alignment horizontal="center" wrapText="1"/>
      <protection locked="0"/>
    </xf>
    <xf numFmtId="37" fontId="9" fillId="0" borderId="0" xfId="4" applyNumberFormat="1" applyFont="1" applyFill="1" applyBorder="1" applyAlignment="1"/>
    <xf numFmtId="164" fontId="6" fillId="0" borderId="0" xfId="4" applyNumberFormat="1" applyFont="1" applyFill="1" applyBorder="1" applyProtection="1">
      <protection locked="0"/>
    </xf>
    <xf numFmtId="37" fontId="8" fillId="0" borderId="0" xfId="5" applyNumberFormat="1" applyFont="1" applyFill="1" applyBorder="1" applyAlignment="1" applyProtection="1">
      <alignment horizontal="right"/>
      <protection locked="0"/>
    </xf>
    <xf numFmtId="0" fontId="6" fillId="0" borderId="0" xfId="4" applyFont="1" applyFill="1" applyBorder="1" applyAlignment="1" applyProtection="1">
      <alignment horizontal="left"/>
      <protection locked="0"/>
    </xf>
    <xf numFmtId="164" fontId="6" fillId="0" borderId="0" xfId="6" applyNumberFormat="1" applyFont="1" applyFill="1" applyBorder="1" applyProtection="1">
      <protection locked="0"/>
    </xf>
    <xf numFmtId="0" fontId="12" fillId="0" borderId="0" xfId="8" applyFont="1" applyFill="1" applyBorder="1" applyProtection="1">
      <protection locked="0"/>
    </xf>
    <xf numFmtId="43" fontId="6" fillId="0" borderId="0" xfId="5" applyFont="1" applyFill="1" applyBorder="1" applyAlignment="1"/>
    <xf numFmtId="0" fontId="17" fillId="0" borderId="0" xfId="4" quotePrefix="1" applyFont="1" applyFill="1" applyBorder="1" applyProtection="1">
      <protection locked="0"/>
    </xf>
    <xf numFmtId="37" fontId="6" fillId="0" borderId="0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18" fillId="0" borderId="0" xfId="4" applyFont="1" applyFill="1" applyBorder="1" applyProtection="1">
      <protection locked="0"/>
    </xf>
    <xf numFmtId="43" fontId="6" fillId="0" borderId="0" xfId="5" applyNumberFormat="1" applyFont="1" applyFill="1" applyBorder="1"/>
    <xf numFmtId="43" fontId="9" fillId="0" borderId="0" xfId="5" applyFont="1" applyFill="1" applyBorder="1" applyAlignment="1" applyProtection="1">
      <alignment horizontal="left"/>
      <protection locked="0"/>
    </xf>
    <xf numFmtId="0" fontId="19" fillId="0" borderId="0" xfId="4" quotePrefix="1" applyFont="1" applyFill="1" applyBorder="1" applyProtection="1">
      <protection locked="0"/>
    </xf>
    <xf numFmtId="0" fontId="12" fillId="0" borderId="0" xfId="4" applyFont="1" applyFill="1" applyBorder="1" applyAlignment="1">
      <alignment wrapText="1"/>
    </xf>
    <xf numFmtId="1" fontId="6" fillId="0" borderId="0" xfId="5" applyNumberFormat="1" applyFont="1" applyFill="1" applyBorder="1"/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4" xfId="0" quotePrefix="1" applyBorder="1" applyAlignment="1">
      <alignment horizontal="center" wrapText="1"/>
    </xf>
    <xf numFmtId="0" fontId="0" fillId="2" borderId="4" xfId="0" quotePrefix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12" fillId="0" borderId="4" xfId="0" applyFont="1" applyBorder="1" applyProtection="1">
      <protection locked="0"/>
    </xf>
    <xf numFmtId="0" fontId="0" fillId="0" borderId="4" xfId="0" applyFont="1" applyBorder="1" applyAlignment="1">
      <alignment horizontal="center"/>
    </xf>
    <xf numFmtId="164" fontId="0" fillId="0" borderId="4" xfId="1" applyNumberFormat="1" applyFont="1" applyBorder="1"/>
    <xf numFmtId="164" fontId="0" fillId="0" borderId="7" xfId="1" applyNumberFormat="1" applyFont="1" applyBorder="1"/>
    <xf numFmtId="164" fontId="0" fillId="2" borderId="4" xfId="1" applyNumberFormat="1" applyFont="1" applyFill="1" applyBorder="1"/>
    <xf numFmtId="164" fontId="0" fillId="2" borderId="7" xfId="1" applyNumberFormat="1" applyFont="1" applyFill="1" applyBorder="1"/>
    <xf numFmtId="164" fontId="0" fillId="0" borderId="7" xfId="1" applyNumberFormat="1" applyFont="1" applyFill="1" applyBorder="1"/>
    <xf numFmtId="164" fontId="0" fillId="0" borderId="4" xfId="1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6" fillId="0" borderId="9" xfId="0" applyFont="1" applyBorder="1" applyProtection="1">
      <protection locked="0"/>
    </xf>
    <xf numFmtId="0" fontId="0" fillId="0" borderId="9" xfId="0" applyBorder="1"/>
    <xf numFmtId="164" fontId="0" fillId="0" borderId="9" xfId="1" applyNumberFormat="1" applyFont="1" applyBorder="1"/>
    <xf numFmtId="164" fontId="0" fillId="0" borderId="10" xfId="1" applyNumberFormat="1" applyFont="1" applyBorder="1"/>
    <xf numFmtId="164" fontId="0" fillId="2" borderId="9" xfId="1" applyNumberFormat="1" applyFont="1" applyFill="1" applyBorder="1"/>
    <xf numFmtId="164" fontId="0" fillId="2" borderId="10" xfId="1" applyNumberFormat="1" applyFont="1" applyFill="1" applyBorder="1"/>
    <xf numFmtId="164" fontId="0" fillId="0" borderId="10" xfId="1" applyNumberFormat="1" applyFont="1" applyFill="1" applyBorder="1"/>
    <xf numFmtId="164" fontId="0" fillId="0" borderId="9" xfId="1" applyNumberFormat="1" applyFont="1" applyBorder="1" applyAlignment="1">
      <alignment horizontal="center"/>
    </xf>
    <xf numFmtId="0" fontId="6" fillId="0" borderId="9" xfId="0" quotePrefix="1" applyFont="1" applyFill="1" applyBorder="1" applyAlignment="1" applyProtection="1">
      <alignment horizontal="left"/>
      <protection locked="0"/>
    </xf>
    <xf numFmtId="0" fontId="0" fillId="0" borderId="9" xfId="0" applyFont="1" applyBorder="1" applyAlignment="1">
      <alignment horizontal="center"/>
    </xf>
    <xf numFmtId="9" fontId="0" fillId="0" borderId="9" xfId="2" applyFont="1" applyBorder="1" applyAlignment="1">
      <alignment horizontal="center"/>
    </xf>
    <xf numFmtId="164" fontId="0" fillId="0" borderId="0" xfId="0" applyNumberFormat="1"/>
    <xf numFmtId="0" fontId="6" fillId="0" borderId="9" xfId="0" applyFont="1" applyFill="1" applyBorder="1" applyAlignment="1" applyProtection="1">
      <alignment horizontal="left"/>
      <protection locked="0"/>
    </xf>
    <xf numFmtId="0" fontId="6" fillId="0" borderId="9" xfId="0" applyFont="1" applyFill="1" applyBorder="1" applyProtection="1">
      <protection locked="0"/>
    </xf>
    <xf numFmtId="164" fontId="0" fillId="0" borderId="11" xfId="1" applyNumberFormat="1" applyFont="1" applyBorder="1"/>
    <xf numFmtId="164" fontId="0" fillId="0" borderId="12" xfId="1" applyNumberFormat="1" applyFont="1" applyBorder="1"/>
    <xf numFmtId="164" fontId="0" fillId="2" borderId="11" xfId="1" applyNumberFormat="1" applyFont="1" applyFill="1" applyBorder="1"/>
    <xf numFmtId="9" fontId="0" fillId="0" borderId="11" xfId="2" applyFont="1" applyBorder="1" applyAlignment="1">
      <alignment horizontal="center"/>
    </xf>
    <xf numFmtId="0" fontId="6" fillId="0" borderId="9" xfId="0" applyFont="1" applyBorder="1" applyAlignment="1" applyProtection="1">
      <alignment horizontal="left"/>
      <protection locked="0"/>
    </xf>
    <xf numFmtId="0" fontId="6" fillId="0" borderId="9" xfId="0" quotePrefix="1" applyFont="1" applyFill="1" applyBorder="1" applyProtection="1">
      <protection locked="0"/>
    </xf>
    <xf numFmtId="0" fontId="6" fillId="0" borderId="9" xfId="0" quotePrefix="1" applyFont="1" applyBorder="1" applyAlignment="1" applyProtection="1">
      <alignment horizontal="left"/>
      <protection locked="0"/>
    </xf>
    <xf numFmtId="166" fontId="6" fillId="0" borderId="9" xfId="0" applyNumberFormat="1" applyFont="1" applyBorder="1" applyProtection="1">
      <protection locked="0"/>
    </xf>
    <xf numFmtId="166" fontId="6" fillId="0" borderId="9" xfId="0" quotePrefix="1" applyNumberFormat="1" applyFont="1" applyFill="1" applyBorder="1" applyAlignment="1" applyProtection="1">
      <alignment horizontal="left"/>
      <protection locked="0"/>
    </xf>
    <xf numFmtId="166" fontId="6" fillId="0" borderId="9" xfId="0" applyNumberFormat="1" applyFont="1" applyBorder="1" applyAlignment="1" applyProtection="1">
      <alignment horizontal="left"/>
      <protection locked="0"/>
    </xf>
    <xf numFmtId="43" fontId="6" fillId="0" borderId="9" xfId="1" applyFont="1" applyBorder="1" applyAlignment="1" applyProtection="1">
      <alignment horizontal="left"/>
      <protection locked="0"/>
    </xf>
    <xf numFmtId="0" fontId="12" fillId="0" borderId="9" xfId="0" applyFont="1" applyBorder="1" applyProtection="1">
      <protection locked="0"/>
    </xf>
    <xf numFmtId="165" fontId="6" fillId="0" borderId="9" xfId="7" applyFont="1" applyFill="1" applyBorder="1" applyAlignment="1" applyProtection="1">
      <alignment horizontal="left"/>
    </xf>
    <xf numFmtId="165" fontId="12" fillId="0" borderId="9" xfId="7" applyFont="1" applyFill="1" applyBorder="1" applyAlignment="1" applyProtection="1">
      <alignment horizontal="left"/>
    </xf>
    <xf numFmtId="0" fontId="12" fillId="0" borderId="9" xfId="0" applyFont="1" applyFill="1" applyBorder="1" applyProtection="1">
      <protection locked="0"/>
    </xf>
    <xf numFmtId="0" fontId="3" fillId="0" borderId="9" xfId="0" applyFont="1" applyBorder="1"/>
    <xf numFmtId="0" fontId="0" fillId="0" borderId="13" xfId="0" applyFont="1" applyBorder="1" applyAlignment="1">
      <alignment horizontal="center"/>
    </xf>
    <xf numFmtId="0" fontId="12" fillId="0" borderId="5" xfId="0" applyFont="1" applyBorder="1" applyProtection="1">
      <protection locked="0"/>
    </xf>
    <xf numFmtId="0" fontId="0" fillId="0" borderId="5" xfId="0" applyFont="1" applyBorder="1" applyAlignment="1">
      <alignment horizontal="center"/>
    </xf>
    <xf numFmtId="164" fontId="0" fillId="0" borderId="14" xfId="1" applyNumberFormat="1" applyFont="1" applyBorder="1"/>
    <xf numFmtId="164" fontId="0" fillId="0" borderId="15" xfId="1" applyNumberFormat="1" applyFont="1" applyBorder="1"/>
    <xf numFmtId="164" fontId="0" fillId="2" borderId="14" xfId="1" applyNumberFormat="1" applyFont="1" applyFill="1" applyBorder="1"/>
    <xf numFmtId="9" fontId="0" fillId="0" borderId="14" xfId="2" applyFont="1" applyBorder="1" applyAlignment="1">
      <alignment horizontal="center"/>
    </xf>
    <xf numFmtId="0" fontId="22" fillId="0" borderId="0" xfId="0" applyFont="1" applyAlignment="1">
      <alignment horizontal="left" wrapText="1"/>
    </xf>
    <xf numFmtId="0" fontId="0" fillId="0" borderId="0" xfId="0" applyFill="1"/>
  </cellXfs>
  <cellStyles count="9">
    <cellStyle name="Comma" xfId="1" builtinId="3"/>
    <cellStyle name="Comma 17" xfId="5" xr:uid="{D272AC91-A953-4964-AA21-657574129895}"/>
    <cellStyle name="Currency 4" xfId="6" xr:uid="{F744F9DE-201C-4A7A-A4E2-068F1B53EF8B}"/>
    <cellStyle name="Hyperlink 2" xfId="3" xr:uid="{3930799D-004A-4819-8846-632FA5FADD3D}"/>
    <cellStyle name="Normal" xfId="0" builtinId="0"/>
    <cellStyle name="Normal 16" xfId="4" xr:uid="{0FF1FFB8-2C3E-4678-AC30-9003B262B14D}"/>
    <cellStyle name="Normal_CPRBS" xfId="7" xr:uid="{7FA6588C-274A-4BB3-913B-2F46274DD82E}"/>
    <cellStyle name="Normal_FS1098" xfId="8" xr:uid="{F92C66F4-CF5C-4443-9519-3B5342622076}"/>
    <cellStyle name="Percent" xfId="2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</xdr:rowOff>
    </xdr:from>
    <xdr:to>
      <xdr:col>9</xdr:col>
      <xdr:colOff>311417</xdr:colOff>
      <xdr:row>4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DF3370-A23F-41F1-A6F1-67DEEB4A2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0" y="1"/>
          <a:ext cx="9331592" cy="8763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PUC\Copy%20of%20FS09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1. cprbs34"/>
      <sheetName val="A2. cpris34"/>
      <sheetName val="A3. BS_Compare"/>
      <sheetName val="A4. IS_Compare"/>
      <sheetName val="B1. COMBBS"/>
      <sheetName val="B2. COMBIS"/>
      <sheetName val="D1. BSA cleanup"/>
      <sheetName val="D2.Recon to Net Assets"/>
      <sheetName val="D3. AssetsVSLiab"/>
      <sheetName val="AWU Funds"/>
      <sheetName val="E1. 5020ADJTB"/>
      <sheetName val="F1. 5020ADJIS"/>
      <sheetName val="F4. 5020REV"/>
      <sheetName val="F7. 5020EXP"/>
      <sheetName val="G1. Waje"/>
      <sheetName val="E2. 5030ADJTB"/>
      <sheetName val="F2. 5030ADJIS"/>
      <sheetName val="F5. 5030REV"/>
      <sheetName val="F8. 5030EXP"/>
      <sheetName val="G2.WWaje"/>
      <sheetName val="E3. 5025ADJTB"/>
      <sheetName val="F3. 5025ADJIS"/>
      <sheetName val="F6. 5025REV"/>
      <sheetName val="F9. 5025EXP"/>
      <sheetName val="G3. Raje"/>
      <sheetName val="E4. 5029ADJTB"/>
      <sheetName val="F4. 5029ADJIS"/>
      <sheetName val="F7. 5029REV "/>
      <sheetName val="F10. 5029EXP"/>
      <sheetName val="G4. Caje"/>
      <sheetName val="G4. FSAje-dept'l use only"/>
      <sheetName val="operA614"/>
      <sheetName val="TBDXR"/>
      <sheetName val="TRIALBAL"/>
      <sheetName val="cprbs&amp;is34_X1"/>
      <sheetName val="REVEXPDL"/>
      <sheetName val="Prem,Disc,BIC"/>
      <sheetName val="GASB53"/>
      <sheetName val="DATEINFO"/>
      <sheetName val="Reporting Tool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>
        <row r="177">
          <cell r="Q177">
            <v>-504.4</v>
          </cell>
        </row>
      </sheetData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1327D-AB86-41FB-85E8-E390E2FE6F52}">
  <sheetPr>
    <tabColor indexed="41"/>
  </sheetPr>
  <dimension ref="A1:CF194"/>
  <sheetViews>
    <sheetView tabSelected="1" topLeftCell="A7" workbookViewId="0">
      <selection activeCell="S34" sqref="S34"/>
    </sheetView>
  </sheetViews>
  <sheetFormatPr defaultColWidth="9.140625" defaultRowHeight="12.75" x14ac:dyDescent="0.2"/>
  <cols>
    <col min="1" max="1" width="1.28515625" style="2" customWidth="1"/>
    <col min="2" max="2" width="0.7109375" style="2" customWidth="1"/>
    <col min="3" max="3" width="1.85546875" style="2" hidden="1" customWidth="1"/>
    <col min="4" max="4" width="1.85546875" style="2" customWidth="1"/>
    <col min="5" max="5" width="1.5703125" style="2" customWidth="1"/>
    <col min="6" max="6" width="12.42578125" style="2" customWidth="1"/>
    <col min="7" max="7" width="10.7109375" style="2" customWidth="1"/>
    <col min="8" max="8" width="11.42578125" style="2" customWidth="1"/>
    <col min="9" max="9" width="14.7109375" style="2" customWidth="1"/>
    <col min="10" max="10" width="4.85546875" style="19" customWidth="1"/>
    <col min="11" max="11" width="0.28515625" style="2" customWidth="1"/>
    <col min="12" max="12" width="20.7109375" style="5" customWidth="1"/>
    <col min="13" max="13" width="0.7109375" style="23" customWidth="1"/>
    <col min="14" max="14" width="4.85546875" style="7" customWidth="1"/>
    <col min="15" max="15" width="0.85546875" style="22" customWidth="1"/>
    <col min="16" max="16" width="20.7109375" style="8" customWidth="1"/>
    <col min="17" max="17" width="0.5703125" style="23" customWidth="1"/>
    <col min="18" max="18" width="8.140625" style="24" customWidth="1"/>
    <col min="19" max="19" width="20.7109375" style="8" customWidth="1"/>
    <col min="20" max="20" width="5.28515625" style="25" customWidth="1"/>
    <col min="21" max="21" width="1" style="26" customWidth="1"/>
    <col min="22" max="22" width="20.7109375" style="8" customWidth="1"/>
    <col min="23" max="23" width="0.42578125" style="23" customWidth="1"/>
    <col min="24" max="24" width="5" style="27" customWidth="1"/>
    <col min="25" max="25" width="1" style="26" customWidth="1"/>
    <col min="26" max="26" width="13.28515625" style="8" customWidth="1"/>
    <col min="27" max="27" width="0.42578125" style="23" customWidth="1"/>
    <col min="28" max="28" width="4.7109375" style="24" customWidth="1"/>
    <col min="29" max="29" width="11.42578125" style="8" bestFit="1" customWidth="1"/>
    <col min="30" max="30" width="6.28515625" style="7" customWidth="1"/>
    <col min="31" max="31" width="0.5703125" style="23" customWidth="1"/>
    <col min="32" max="32" width="0.42578125" style="22" customWidth="1"/>
    <col min="33" max="33" width="5.5703125" style="9" customWidth="1"/>
    <col min="34" max="34" width="7.7109375" style="28" customWidth="1"/>
    <col min="35" max="35" width="14.140625" style="12" customWidth="1"/>
    <col min="36" max="36" width="2.42578125" style="13" customWidth="1"/>
    <col min="37" max="37" width="0.7109375" style="13" customWidth="1"/>
    <col min="38" max="38" width="2.28515625" style="13" customWidth="1"/>
    <col min="39" max="39" width="6" style="11" customWidth="1"/>
    <col min="40" max="40" width="0.42578125" style="13" customWidth="1"/>
    <col min="41" max="41" width="16.7109375" style="12" bestFit="1" customWidth="1"/>
    <col min="42" max="42" width="5.42578125" style="14" customWidth="1"/>
    <col min="43" max="43" width="1" style="15" customWidth="1"/>
    <col min="44" max="44" width="20.7109375" style="12" customWidth="1"/>
    <col min="45" max="45" width="0.85546875" style="15" customWidth="1"/>
    <col min="46" max="46" width="6" style="14" customWidth="1"/>
    <col min="47" max="47" width="6.85546875" style="15" customWidth="1"/>
    <col min="48" max="48" width="6" style="11" customWidth="1"/>
    <col min="49" max="49" width="0.85546875" style="15" customWidth="1"/>
    <col min="50" max="50" width="20.7109375" style="12" customWidth="1"/>
    <col min="51" max="51" width="6.42578125" style="14" customWidth="1"/>
    <col min="52" max="52" width="0.7109375" style="15" customWidth="1"/>
    <col min="53" max="53" width="20.7109375" style="12" customWidth="1"/>
    <col min="54" max="54" width="0.7109375" style="15" customWidth="1"/>
    <col min="55" max="55" width="6.28515625" style="14" customWidth="1"/>
    <col min="56" max="56" width="4.140625" style="15" customWidth="1"/>
    <col min="57" max="57" width="6" style="11" customWidth="1"/>
    <col min="58" max="58" width="0.28515625" style="15" customWidth="1"/>
    <col min="59" max="59" width="14.28515625" style="12" customWidth="1"/>
    <col min="60" max="60" width="5.85546875" style="16" customWidth="1"/>
    <col min="61" max="61" width="1" style="15" customWidth="1"/>
    <col min="62" max="62" width="14.28515625" style="12" bestFit="1" customWidth="1"/>
    <col min="63" max="63" width="0.7109375" style="15" customWidth="1"/>
    <col min="64" max="64" width="5.140625" style="14" customWidth="1"/>
    <col min="65" max="65" width="6" style="11" customWidth="1"/>
    <col min="66" max="66" width="20.7109375" style="12" customWidth="1"/>
    <col min="67" max="67" width="1.28515625" style="15" customWidth="1"/>
    <col min="68" max="68" width="20.7109375" style="12" customWidth="1"/>
    <col min="69" max="69" width="11" style="13" bestFit="1" customWidth="1"/>
    <col min="70" max="70" width="14.42578125" style="13" customWidth="1"/>
    <col min="71" max="71" width="10.7109375" style="13" bestFit="1" customWidth="1"/>
    <col min="72" max="72" width="8.28515625" style="13" customWidth="1"/>
    <col min="73" max="73" width="10.42578125" style="13" bestFit="1" customWidth="1"/>
    <col min="74" max="74" width="1.85546875" style="13" customWidth="1"/>
    <col min="75" max="75" width="10.42578125" style="13" bestFit="1" customWidth="1"/>
    <col min="76" max="76" width="2.85546875" style="13" customWidth="1"/>
    <col min="77" max="77" width="10.7109375" style="13" bestFit="1" customWidth="1"/>
    <col min="78" max="78" width="9.140625" style="13"/>
    <col min="79" max="79" width="10.42578125" style="13" bestFit="1" customWidth="1"/>
    <col min="80" max="80" width="1" style="13" customWidth="1"/>
    <col min="81" max="81" width="10.42578125" style="13" bestFit="1" customWidth="1"/>
    <col min="82" max="82" width="1.5703125" style="13" customWidth="1"/>
    <col min="83" max="83" width="10.7109375" style="13" bestFit="1" customWidth="1"/>
    <col min="84" max="16384" width="9.140625" style="13"/>
  </cols>
  <sheetData>
    <row r="1" spans="1:69" x14ac:dyDescent="0.2">
      <c r="A1" s="1"/>
      <c r="I1" s="3"/>
      <c r="J1" s="4"/>
      <c r="K1" s="3"/>
      <c r="M1" s="6"/>
      <c r="O1" s="6"/>
      <c r="Q1" s="6"/>
      <c r="R1" s="9"/>
      <c r="T1" s="6"/>
      <c r="U1" s="6"/>
      <c r="W1" s="6"/>
      <c r="X1" s="10"/>
      <c r="Y1" s="6"/>
      <c r="AA1" s="6"/>
      <c r="AB1" s="9"/>
      <c r="AE1" s="6"/>
      <c r="AF1" s="6"/>
      <c r="AH1" s="11"/>
    </row>
    <row r="2" spans="1:69" ht="11.45" customHeight="1" x14ac:dyDescent="0.2">
      <c r="A2" s="17"/>
      <c r="B2" s="17"/>
      <c r="C2" s="17"/>
      <c r="D2" s="18" t="s">
        <v>0</v>
      </c>
      <c r="E2" s="18"/>
      <c r="F2" s="18"/>
      <c r="M2" s="6"/>
      <c r="O2" s="6"/>
      <c r="Q2" s="6"/>
      <c r="R2" s="9"/>
      <c r="T2" s="6"/>
      <c r="U2" s="6"/>
      <c r="W2" s="6"/>
      <c r="X2" s="10"/>
      <c r="Y2" s="6"/>
      <c r="AA2" s="6"/>
      <c r="AB2" s="9"/>
      <c r="AE2" s="6"/>
      <c r="AF2" s="6"/>
      <c r="AH2" s="11"/>
    </row>
    <row r="3" spans="1:69" ht="11.45" customHeight="1" x14ac:dyDescent="0.2">
      <c r="A3" s="17"/>
      <c r="B3" s="17"/>
      <c r="C3" s="17"/>
      <c r="D3" s="18" t="s">
        <v>1</v>
      </c>
      <c r="E3" s="18"/>
      <c r="F3" s="18"/>
      <c r="M3" s="6"/>
      <c r="O3" s="6"/>
      <c r="Q3" s="6"/>
      <c r="R3" s="9"/>
      <c r="T3" s="6"/>
      <c r="U3" s="6"/>
      <c r="W3" s="6"/>
      <c r="X3" s="10"/>
      <c r="Y3" s="6"/>
      <c r="AA3" s="6"/>
      <c r="AB3" s="9"/>
      <c r="AE3" s="6"/>
      <c r="AF3" s="6"/>
      <c r="AH3" s="11"/>
    </row>
    <row r="4" spans="1:69" ht="11.45" customHeight="1" x14ac:dyDescent="0.2">
      <c r="D4" s="20" t="s">
        <v>2</v>
      </c>
      <c r="E4" s="20"/>
      <c r="F4" s="20"/>
      <c r="G4" s="20"/>
      <c r="M4" s="21"/>
    </row>
    <row r="5" spans="1:69" ht="11.45" customHeight="1" x14ac:dyDescent="0.2">
      <c r="D5" s="6"/>
      <c r="E5" s="6"/>
      <c r="F5" s="6"/>
      <c r="G5" s="6"/>
      <c r="H5" s="29"/>
      <c r="I5" s="29"/>
      <c r="J5" s="30"/>
      <c r="K5" s="29"/>
      <c r="M5" s="6"/>
      <c r="O5" s="6"/>
      <c r="Q5" s="6"/>
      <c r="R5" s="9"/>
      <c r="T5" s="6"/>
      <c r="U5" s="6"/>
      <c r="W5" s="6"/>
      <c r="X5" s="10"/>
      <c r="Y5" s="6"/>
      <c r="AA5" s="6"/>
      <c r="AB5" s="9"/>
      <c r="AE5" s="6"/>
      <c r="AF5" s="6"/>
      <c r="AH5" s="11"/>
    </row>
    <row r="6" spans="1:69" ht="12" customHeight="1" x14ac:dyDescent="0.25">
      <c r="D6" s="6"/>
      <c r="E6" s="6"/>
      <c r="F6" s="6"/>
      <c r="G6" s="6"/>
      <c r="H6" s="6"/>
      <c r="I6" s="6"/>
      <c r="J6" s="7"/>
      <c r="K6" s="6"/>
      <c r="L6" s="31" t="s">
        <v>3</v>
      </c>
      <c r="M6" s="6"/>
      <c r="O6" s="6"/>
      <c r="P6" s="31" t="s">
        <v>4</v>
      </c>
      <c r="Q6" s="6"/>
      <c r="R6" s="9"/>
      <c r="S6" s="31" t="s">
        <v>5</v>
      </c>
      <c r="T6" s="6"/>
      <c r="U6" s="6"/>
      <c r="W6" s="6"/>
      <c r="X6" s="10"/>
      <c r="Y6" s="6"/>
      <c r="AA6" s="6"/>
      <c r="AB6" s="9"/>
      <c r="AC6" s="32" t="s">
        <v>6</v>
      </c>
      <c r="AE6" s="6"/>
      <c r="AF6" s="6"/>
      <c r="AH6" s="11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</row>
    <row r="7" spans="1:69" ht="12" customHeight="1" x14ac:dyDescent="0.2">
      <c r="I7" s="34"/>
      <c r="J7" s="7"/>
      <c r="K7" s="34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</row>
    <row r="8" spans="1:69" s="39" customFormat="1" ht="27.7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6"/>
      <c r="K8" s="35"/>
      <c r="L8" s="37" t="s">
        <v>7</v>
      </c>
      <c r="M8" s="35"/>
      <c r="N8" s="35"/>
      <c r="O8" s="35"/>
      <c r="P8" s="35" t="s">
        <v>8</v>
      </c>
      <c r="Q8" s="35"/>
      <c r="R8" s="35"/>
      <c r="S8" s="35" t="s">
        <v>9</v>
      </c>
      <c r="T8" s="35"/>
      <c r="U8" s="35"/>
      <c r="V8" s="35" t="s">
        <v>10</v>
      </c>
      <c r="W8" s="35"/>
      <c r="X8" s="35"/>
      <c r="Y8" s="35"/>
      <c r="Z8" s="38" t="s">
        <v>11</v>
      </c>
      <c r="AA8" s="35"/>
      <c r="AB8" s="35"/>
      <c r="AC8" s="35" t="s">
        <v>12</v>
      </c>
      <c r="AD8" s="35"/>
      <c r="AE8" s="35"/>
      <c r="AF8" s="35"/>
      <c r="AG8" s="35"/>
      <c r="AK8" s="13"/>
      <c r="AM8" s="40"/>
      <c r="AO8" s="41"/>
      <c r="AR8" s="41"/>
      <c r="AV8" s="40"/>
      <c r="AW8" s="41"/>
      <c r="AX8" s="41"/>
      <c r="AY8" s="40"/>
      <c r="BA8" s="41"/>
      <c r="BE8" s="40"/>
      <c r="BF8" s="41"/>
      <c r="BG8" s="41"/>
      <c r="BH8" s="42"/>
      <c r="BJ8" s="41"/>
      <c r="BM8" s="40"/>
      <c r="BN8" s="41"/>
      <c r="BO8" s="41"/>
      <c r="BP8" s="41"/>
    </row>
    <row r="9" spans="1:69" ht="11.1" customHeight="1" x14ac:dyDescent="0.2">
      <c r="D9" s="43" t="s">
        <v>13</v>
      </c>
      <c r="E9" s="43"/>
      <c r="I9" s="34"/>
      <c r="J9" s="7"/>
      <c r="K9" s="34"/>
    </row>
    <row r="10" spans="1:69" ht="11.1" customHeight="1" x14ac:dyDescent="0.2">
      <c r="D10" s="2" t="s">
        <v>14</v>
      </c>
      <c r="E10" s="43"/>
      <c r="I10" s="34"/>
      <c r="J10" s="7"/>
      <c r="K10" s="34"/>
      <c r="L10" s="44"/>
      <c r="N10" s="45"/>
      <c r="O10" s="46"/>
      <c r="P10" s="47"/>
      <c r="V10" s="47"/>
      <c r="Z10" s="47"/>
      <c r="AP10" s="48"/>
      <c r="AT10" s="49"/>
      <c r="BC10" s="50"/>
      <c r="BH10" s="51"/>
      <c r="BL10" s="50"/>
    </row>
    <row r="11" spans="1:69" ht="11.1" customHeight="1" x14ac:dyDescent="0.2">
      <c r="C11" s="52" t="s">
        <v>15</v>
      </c>
      <c r="D11" s="53"/>
      <c r="E11" s="54" t="s">
        <v>16</v>
      </c>
      <c r="F11" s="53"/>
      <c r="G11" s="53"/>
      <c r="H11" s="53"/>
      <c r="I11" s="55"/>
      <c r="J11" s="45"/>
      <c r="K11" s="56"/>
      <c r="L11" s="44">
        <v>3100</v>
      </c>
      <c r="M11" s="57"/>
      <c r="N11" s="58"/>
      <c r="O11" s="59"/>
      <c r="P11" s="44">
        <v>2000</v>
      </c>
      <c r="Q11" s="57"/>
      <c r="R11" s="60"/>
      <c r="S11" s="44">
        <f>L11+P11</f>
        <v>5100</v>
      </c>
      <c r="T11" s="61"/>
      <c r="U11" s="62"/>
      <c r="V11" s="44">
        <v>0</v>
      </c>
      <c r="W11" s="57"/>
      <c r="X11" s="63"/>
      <c r="Y11" s="62"/>
      <c r="Z11" s="44">
        <v>0</v>
      </c>
      <c r="AA11" s="57"/>
      <c r="AB11" s="60"/>
      <c r="AC11" s="44">
        <f>V11+Z11+S11</f>
        <v>5100</v>
      </c>
      <c r="AD11" s="58"/>
      <c r="AE11" s="57"/>
      <c r="AF11" s="64"/>
      <c r="AG11" s="65"/>
      <c r="AH11" s="66"/>
      <c r="AI11" s="67"/>
      <c r="AO11" s="67"/>
      <c r="AP11" s="61"/>
      <c r="AQ11" s="57"/>
      <c r="AR11" s="67"/>
      <c r="AT11" s="49"/>
      <c r="AX11" s="67"/>
      <c r="AY11" s="68"/>
      <c r="AZ11" s="57"/>
      <c r="BA11" s="67"/>
      <c r="BB11" s="57"/>
      <c r="BC11" s="69"/>
      <c r="BD11" s="57"/>
      <c r="BE11" s="66"/>
      <c r="BF11" s="57"/>
      <c r="BG11" s="67"/>
      <c r="BH11" s="70"/>
      <c r="BI11" s="57"/>
      <c r="BJ11" s="67"/>
      <c r="BK11" s="57"/>
      <c r="BL11" s="69"/>
      <c r="BM11" s="66"/>
      <c r="BN11" s="67"/>
      <c r="BO11" s="67"/>
      <c r="BP11" s="67"/>
    </row>
    <row r="12" spans="1:69" ht="11.1" customHeight="1" x14ac:dyDescent="0.2">
      <c r="C12" s="52" t="s">
        <v>17</v>
      </c>
      <c r="D12" s="53"/>
      <c r="E12" s="71" t="s">
        <v>18</v>
      </c>
      <c r="F12" s="53"/>
      <c r="G12" s="53"/>
      <c r="H12" s="53"/>
      <c r="I12" s="55"/>
      <c r="J12" s="45"/>
      <c r="K12" s="55"/>
      <c r="L12" s="44">
        <v>107883296</v>
      </c>
      <c r="M12" s="72"/>
      <c r="N12" s="58"/>
      <c r="O12" s="59"/>
      <c r="P12" s="44">
        <v>81342000</v>
      </c>
      <c r="Q12" s="57"/>
      <c r="R12" s="60"/>
      <c r="S12" s="44">
        <f>L12+P12</f>
        <v>189225296</v>
      </c>
      <c r="T12" s="61"/>
      <c r="U12" s="62"/>
      <c r="V12" s="44">
        <v>1283223</v>
      </c>
      <c r="W12" s="57"/>
      <c r="X12" s="63"/>
      <c r="Y12" s="62"/>
      <c r="Z12" s="44">
        <v>0</v>
      </c>
      <c r="AA12" s="57"/>
      <c r="AB12" s="60"/>
      <c r="AC12" s="44">
        <f>V12+Z12+S12</f>
        <v>190508519</v>
      </c>
      <c r="AD12" s="58"/>
      <c r="AE12" s="57"/>
      <c r="AF12" s="64"/>
      <c r="AG12" s="65"/>
      <c r="AH12" s="66"/>
      <c r="AI12" s="67"/>
      <c r="AO12" s="67"/>
      <c r="AP12" s="61"/>
      <c r="AQ12" s="57"/>
      <c r="AR12" s="67"/>
      <c r="AT12" s="49"/>
      <c r="AX12" s="67"/>
      <c r="AY12" s="68"/>
      <c r="AZ12" s="57"/>
      <c r="BA12" s="67"/>
      <c r="BB12" s="57"/>
      <c r="BC12" s="69"/>
      <c r="BD12" s="57"/>
      <c r="BE12" s="66"/>
      <c r="BF12" s="57"/>
      <c r="BG12" s="67"/>
      <c r="BH12" s="70"/>
      <c r="BI12" s="57"/>
      <c r="BJ12" s="67"/>
      <c r="BK12" s="57"/>
      <c r="BL12" s="69"/>
      <c r="BM12" s="66"/>
      <c r="BN12" s="67"/>
      <c r="BO12" s="67"/>
      <c r="BP12" s="67"/>
    </row>
    <row r="13" spans="1:69" x14ac:dyDescent="0.2">
      <c r="C13" s="52" t="s">
        <v>19</v>
      </c>
      <c r="D13" s="53"/>
      <c r="E13" s="53" t="s">
        <v>20</v>
      </c>
      <c r="F13" s="53"/>
      <c r="G13" s="53"/>
      <c r="H13" s="53"/>
      <c r="I13" s="55"/>
      <c r="J13" s="45"/>
      <c r="K13" s="55"/>
      <c r="L13" s="44">
        <v>51419008</v>
      </c>
      <c r="M13" s="57"/>
      <c r="N13" s="58"/>
      <c r="O13" s="59"/>
      <c r="P13" s="44">
        <v>5902055</v>
      </c>
      <c r="Q13" s="57"/>
      <c r="R13" s="73"/>
      <c r="S13" s="44">
        <f>L13+P13</f>
        <v>57321063</v>
      </c>
      <c r="T13" s="72"/>
      <c r="U13" s="62"/>
      <c r="V13" s="44">
        <v>0</v>
      </c>
      <c r="W13" s="57"/>
      <c r="X13" s="63"/>
      <c r="Y13" s="62"/>
      <c r="Z13" s="44">
        <v>2654098</v>
      </c>
      <c r="AA13" s="57"/>
      <c r="AB13" s="60"/>
      <c r="AC13" s="44">
        <f>V13+Z13+S13</f>
        <v>59975161</v>
      </c>
      <c r="AD13" s="58"/>
      <c r="AE13" s="57"/>
      <c r="AF13" s="57"/>
      <c r="AG13" s="65"/>
      <c r="AH13" s="66"/>
      <c r="AI13" s="67"/>
      <c r="AO13" s="67"/>
      <c r="AP13" s="61"/>
      <c r="AQ13" s="57"/>
      <c r="AR13" s="67"/>
      <c r="AT13" s="49"/>
      <c r="AX13" s="67"/>
      <c r="AY13" s="68"/>
      <c r="AZ13" s="57"/>
      <c r="BA13" s="67"/>
      <c r="BB13" s="57"/>
      <c r="BC13" s="69"/>
      <c r="BD13" s="57"/>
      <c r="BE13" s="66"/>
      <c r="BF13" s="57"/>
      <c r="BG13" s="67"/>
      <c r="BH13" s="70"/>
      <c r="BI13" s="57"/>
      <c r="BJ13" s="67"/>
      <c r="BK13" s="57"/>
      <c r="BL13" s="69"/>
      <c r="BM13" s="66"/>
      <c r="BN13" s="67"/>
      <c r="BO13" s="67"/>
      <c r="BP13" s="67"/>
    </row>
    <row r="14" spans="1:69" ht="12" customHeight="1" x14ac:dyDescent="0.2">
      <c r="E14" s="71" t="s">
        <v>21</v>
      </c>
      <c r="F14" s="53"/>
      <c r="G14" s="53"/>
      <c r="H14" s="53"/>
      <c r="I14" s="55"/>
      <c r="J14" s="45"/>
      <c r="K14" s="55"/>
      <c r="L14" s="74">
        <f>SUBTOTAL(9,L12:L13)</f>
        <v>159302304</v>
      </c>
      <c r="M14" s="57"/>
      <c r="N14" s="58"/>
      <c r="O14" s="59"/>
      <c r="P14" s="74">
        <f>SUBTOTAL(9,P12:P13)</f>
        <v>87244055</v>
      </c>
      <c r="Q14" s="57"/>
      <c r="R14" s="60"/>
      <c r="S14" s="74">
        <f>SUBTOTAL(9,S12:S13)</f>
        <v>246546359</v>
      </c>
      <c r="T14" s="61"/>
      <c r="U14" s="62"/>
      <c r="V14" s="74">
        <f>SUBTOTAL(9,V12:V13)</f>
        <v>1283223</v>
      </c>
      <c r="W14" s="57"/>
      <c r="X14" s="63"/>
      <c r="Y14" s="62"/>
      <c r="Z14" s="74">
        <f>SUBTOTAL(9,Z12:Z13)</f>
        <v>2654098</v>
      </c>
      <c r="AA14" s="57"/>
      <c r="AB14" s="73"/>
      <c r="AC14" s="74">
        <f>SUBTOTAL(9,AC12:AC13)</f>
        <v>250483680</v>
      </c>
      <c r="AD14" s="58"/>
      <c r="AE14" s="57"/>
      <c r="AF14" s="57"/>
      <c r="AG14" s="65"/>
      <c r="AH14" s="66"/>
      <c r="AI14" s="67"/>
      <c r="AO14" s="68"/>
      <c r="AP14" s="68"/>
      <c r="AQ14" s="68"/>
      <c r="AR14" s="68"/>
      <c r="AT14" s="49"/>
      <c r="AX14" s="68"/>
      <c r="AY14" s="68"/>
      <c r="AZ14" s="68"/>
      <c r="BA14" s="68"/>
      <c r="BB14" s="57"/>
      <c r="BC14" s="69"/>
      <c r="BD14" s="57"/>
      <c r="BE14" s="66"/>
      <c r="BF14" s="57"/>
      <c r="BG14" s="68"/>
      <c r="BH14" s="75"/>
      <c r="BI14" s="68"/>
      <c r="BJ14" s="68"/>
      <c r="BK14" s="57"/>
      <c r="BL14" s="69"/>
      <c r="BM14" s="66"/>
      <c r="BN14" s="68"/>
      <c r="BO14" s="68"/>
      <c r="BP14" s="68"/>
      <c r="BQ14" s="14"/>
    </row>
    <row r="15" spans="1:69" ht="12" customHeight="1" x14ac:dyDescent="0.2">
      <c r="E15" s="76"/>
      <c r="I15" s="34"/>
      <c r="J15" s="7"/>
      <c r="K15" s="34"/>
      <c r="L15" s="44"/>
      <c r="M15" s="57"/>
      <c r="N15" s="58"/>
      <c r="O15" s="59"/>
      <c r="P15" s="44"/>
      <c r="Q15" s="57"/>
      <c r="R15" s="60"/>
      <c r="S15" s="44"/>
      <c r="T15" s="61"/>
      <c r="U15" s="62"/>
      <c r="V15" s="44"/>
      <c r="W15" s="57"/>
      <c r="X15" s="63"/>
      <c r="Y15" s="62"/>
      <c r="Z15" s="44"/>
      <c r="AA15" s="57"/>
      <c r="AB15" s="60"/>
      <c r="AC15" s="44"/>
      <c r="AD15" s="58"/>
      <c r="AE15" s="57"/>
      <c r="AF15" s="57"/>
      <c r="AG15" s="65"/>
      <c r="AH15" s="66"/>
      <c r="AI15" s="67"/>
      <c r="AO15" s="67"/>
      <c r="AP15" s="61"/>
      <c r="AQ15" s="57"/>
      <c r="AR15" s="67"/>
      <c r="AT15" s="49"/>
      <c r="AX15" s="67"/>
      <c r="AY15" s="68"/>
      <c r="AZ15" s="57"/>
      <c r="BA15" s="67"/>
      <c r="BB15" s="57"/>
      <c r="BC15" s="69"/>
      <c r="BD15" s="57"/>
      <c r="BE15" s="66"/>
      <c r="BF15" s="57"/>
      <c r="BG15" s="67"/>
      <c r="BH15" s="70"/>
      <c r="BI15" s="57"/>
      <c r="BJ15" s="67"/>
      <c r="BK15" s="57"/>
      <c r="BL15" s="69"/>
      <c r="BM15" s="66"/>
      <c r="BN15" s="67"/>
      <c r="BO15" s="57"/>
      <c r="BP15" s="67"/>
    </row>
    <row r="16" spans="1:69" x14ac:dyDescent="0.2">
      <c r="A16" s="53"/>
      <c r="B16" s="53"/>
      <c r="C16" s="52" t="s">
        <v>22</v>
      </c>
      <c r="D16" s="54"/>
      <c r="E16" s="53" t="s">
        <v>23</v>
      </c>
      <c r="F16" s="53"/>
      <c r="G16" s="53"/>
      <c r="H16" s="53"/>
      <c r="I16" s="73" t="s">
        <v>24</v>
      </c>
      <c r="J16" s="45"/>
      <c r="K16" s="55"/>
      <c r="L16" s="77">
        <v>25688382</v>
      </c>
      <c r="M16" s="78"/>
      <c r="N16" s="79"/>
      <c r="O16" s="80"/>
      <c r="P16" s="77">
        <v>19652983</v>
      </c>
      <c r="Q16" s="78"/>
      <c r="R16" s="81"/>
      <c r="S16" s="77">
        <f t="shared" ref="S16:S21" si="0">L16+P16</f>
        <v>45341365</v>
      </c>
      <c r="T16" s="72"/>
      <c r="U16" s="62"/>
      <c r="V16" s="44">
        <v>1490048</v>
      </c>
      <c r="W16" s="57"/>
      <c r="X16" s="63"/>
      <c r="Y16" s="62"/>
      <c r="Z16" s="44">
        <v>0</v>
      </c>
      <c r="AA16" s="57"/>
      <c r="AB16" s="60"/>
      <c r="AC16" s="44">
        <f t="shared" ref="AC16:AC21" si="1">V16+Z16+S16</f>
        <v>46831413</v>
      </c>
      <c r="AD16" s="58"/>
      <c r="AE16" s="57"/>
      <c r="AF16" s="59"/>
      <c r="AG16" s="73"/>
      <c r="AH16" s="66"/>
      <c r="AI16" s="67"/>
      <c r="AO16" s="67"/>
      <c r="AP16" s="61"/>
      <c r="AQ16" s="57"/>
      <c r="AR16" s="67"/>
      <c r="AT16" s="49"/>
      <c r="AX16" s="67"/>
      <c r="AY16" s="68"/>
      <c r="AZ16" s="57"/>
      <c r="BA16" s="67"/>
      <c r="BB16" s="57"/>
      <c r="BC16" s="69"/>
      <c r="BD16" s="57"/>
      <c r="BE16" s="66"/>
      <c r="BF16" s="57"/>
      <c r="BG16" s="67"/>
      <c r="BH16" s="70"/>
      <c r="BI16" s="57"/>
      <c r="BJ16" s="67"/>
      <c r="BK16" s="57"/>
      <c r="BL16" s="69"/>
      <c r="BM16" s="66"/>
      <c r="BN16" s="67"/>
      <c r="BO16" s="67"/>
      <c r="BP16" s="67"/>
    </row>
    <row r="17" spans="1:69" ht="12" customHeight="1" x14ac:dyDescent="0.2">
      <c r="A17" s="53"/>
      <c r="B17" s="53"/>
      <c r="C17" s="52" t="s">
        <v>25</v>
      </c>
      <c r="D17" s="54"/>
      <c r="E17" s="52" t="s">
        <v>26</v>
      </c>
      <c r="F17" s="53"/>
      <c r="G17" s="53"/>
      <c r="H17" s="53"/>
      <c r="I17" s="55"/>
      <c r="J17" s="45"/>
      <c r="K17" s="55"/>
      <c r="L17" s="44">
        <v>0</v>
      </c>
      <c r="M17" s="57"/>
      <c r="N17" s="58"/>
      <c r="O17" s="59"/>
      <c r="P17" s="44">
        <v>0</v>
      </c>
      <c r="Q17" s="57"/>
      <c r="R17" s="73"/>
      <c r="S17" s="44">
        <f t="shared" si="0"/>
        <v>0</v>
      </c>
      <c r="T17" s="72"/>
      <c r="U17" s="62"/>
      <c r="V17" s="44">
        <v>0</v>
      </c>
      <c r="W17" s="57"/>
      <c r="X17" s="63"/>
      <c r="Y17" s="62"/>
      <c r="Z17" s="44">
        <v>0</v>
      </c>
      <c r="AA17" s="57"/>
      <c r="AB17" s="60"/>
      <c r="AC17" s="44">
        <f t="shared" si="1"/>
        <v>0</v>
      </c>
      <c r="AD17" s="58"/>
      <c r="AE17" s="57"/>
      <c r="AF17" s="59"/>
      <c r="AG17" s="73"/>
      <c r="AH17" s="66"/>
      <c r="AI17" s="67"/>
      <c r="AM17" s="66"/>
      <c r="AO17" s="67"/>
      <c r="AP17" s="61"/>
      <c r="AQ17" s="57"/>
      <c r="AR17" s="67"/>
      <c r="AT17" s="49"/>
      <c r="AV17" s="66"/>
      <c r="AX17" s="67"/>
      <c r="AY17" s="68"/>
      <c r="AZ17" s="57"/>
      <c r="BA17" s="67"/>
      <c r="BB17" s="57"/>
      <c r="BC17" s="69"/>
      <c r="BD17" s="57"/>
      <c r="BE17" s="66"/>
      <c r="BF17" s="57"/>
      <c r="BG17" s="67"/>
      <c r="BH17" s="70"/>
      <c r="BI17" s="57"/>
      <c r="BJ17" s="67"/>
      <c r="BK17" s="57"/>
      <c r="BL17" s="69"/>
      <c r="BM17" s="66"/>
      <c r="BN17" s="67"/>
      <c r="BO17" s="67"/>
      <c r="BP17" s="67"/>
    </row>
    <row r="18" spans="1:69" ht="12" customHeight="1" x14ac:dyDescent="0.2">
      <c r="A18" s="53"/>
      <c r="B18" s="53"/>
      <c r="C18" s="52" t="s">
        <v>27</v>
      </c>
      <c r="D18" s="54"/>
      <c r="E18" s="53" t="s">
        <v>28</v>
      </c>
      <c r="F18" s="53"/>
      <c r="G18" s="53"/>
      <c r="H18" s="53"/>
      <c r="I18" s="55"/>
      <c r="J18" s="7"/>
      <c r="K18" s="55"/>
      <c r="L18" s="44">
        <v>1524903</v>
      </c>
      <c r="M18" s="57"/>
      <c r="N18" s="58"/>
      <c r="O18" s="59"/>
      <c r="P18" s="44">
        <v>76034</v>
      </c>
      <c r="Q18" s="57"/>
      <c r="R18" s="73"/>
      <c r="S18" s="44">
        <f t="shared" si="0"/>
        <v>1600937</v>
      </c>
      <c r="T18" s="72"/>
      <c r="U18" s="62"/>
      <c r="V18" s="44">
        <v>0</v>
      </c>
      <c r="W18" s="57"/>
      <c r="X18" s="63"/>
      <c r="Y18" s="62"/>
      <c r="Z18" s="44">
        <v>0</v>
      </c>
      <c r="AA18" s="57"/>
      <c r="AB18" s="60"/>
      <c r="AC18" s="44">
        <f t="shared" si="1"/>
        <v>1600937</v>
      </c>
      <c r="AD18" s="58"/>
      <c r="AE18" s="57"/>
      <c r="AF18" s="59"/>
      <c r="AG18" s="73"/>
      <c r="AH18" s="66"/>
      <c r="AI18" s="67"/>
      <c r="AM18" s="66"/>
      <c r="AO18" s="67"/>
      <c r="AP18" s="61"/>
      <c r="AQ18" s="57"/>
      <c r="AR18" s="67"/>
      <c r="AT18" s="49"/>
      <c r="AV18" s="66"/>
      <c r="AX18" s="67"/>
      <c r="AY18" s="68"/>
      <c r="AZ18" s="57"/>
      <c r="BA18" s="67"/>
      <c r="BB18" s="57"/>
      <c r="BC18" s="69"/>
      <c r="BD18" s="57"/>
      <c r="BE18" s="66"/>
      <c r="BF18" s="57"/>
      <c r="BG18" s="67"/>
      <c r="BH18" s="70"/>
      <c r="BI18" s="57"/>
      <c r="BJ18" s="67"/>
      <c r="BK18" s="57"/>
      <c r="BL18" s="69"/>
      <c r="BM18" s="66"/>
      <c r="BN18" s="67"/>
      <c r="BO18" s="67"/>
      <c r="BP18" s="67"/>
    </row>
    <row r="19" spans="1:69" x14ac:dyDescent="0.2">
      <c r="C19" s="82" t="s">
        <v>29</v>
      </c>
      <c r="E19" s="2" t="s">
        <v>30</v>
      </c>
      <c r="I19" s="34"/>
      <c r="J19" s="7"/>
      <c r="K19" s="34"/>
      <c r="L19" s="44">
        <v>1143672</v>
      </c>
      <c r="M19" s="57"/>
      <c r="N19" s="58"/>
      <c r="O19" s="59"/>
      <c r="P19" s="44">
        <v>0</v>
      </c>
      <c r="Q19" s="57"/>
      <c r="R19" s="73"/>
      <c r="S19" s="44">
        <f t="shared" si="0"/>
        <v>1143672</v>
      </c>
      <c r="T19" s="72"/>
      <c r="U19" s="62"/>
      <c r="V19" s="44">
        <v>0</v>
      </c>
      <c r="W19" s="57"/>
      <c r="X19" s="63"/>
      <c r="Y19" s="62"/>
      <c r="Z19" s="44">
        <v>0</v>
      </c>
      <c r="AA19" s="57"/>
      <c r="AB19" s="73"/>
      <c r="AC19" s="44">
        <f t="shared" si="1"/>
        <v>1143672</v>
      </c>
      <c r="AD19" s="58"/>
      <c r="AE19" s="57"/>
      <c r="AF19" s="64"/>
      <c r="AG19" s="65"/>
      <c r="AH19" s="66"/>
      <c r="AI19" s="67"/>
      <c r="AO19" s="67"/>
      <c r="AP19" s="61"/>
      <c r="AQ19" s="57"/>
      <c r="AR19" s="67"/>
      <c r="AT19" s="49"/>
      <c r="AX19" s="67"/>
      <c r="AY19" s="68"/>
      <c r="AZ19" s="57"/>
      <c r="BA19" s="67"/>
      <c r="BB19" s="57"/>
      <c r="BC19" s="69"/>
      <c r="BD19" s="57"/>
      <c r="BE19" s="66"/>
      <c r="BF19" s="57"/>
      <c r="BG19" s="67"/>
      <c r="BH19" s="70"/>
      <c r="BI19" s="57"/>
      <c r="BJ19" s="67"/>
      <c r="BK19" s="57"/>
      <c r="BL19" s="69"/>
      <c r="BM19" s="66"/>
      <c r="BN19" s="67"/>
      <c r="BO19" s="67"/>
      <c r="BP19" s="67"/>
    </row>
    <row r="20" spans="1:69" x14ac:dyDescent="0.2">
      <c r="C20" s="82" t="s">
        <v>31</v>
      </c>
      <c r="D20" s="83"/>
      <c r="E20" s="83" t="s">
        <v>32</v>
      </c>
      <c r="F20" s="76"/>
      <c r="I20" s="34"/>
      <c r="J20" s="7"/>
      <c r="K20" s="34"/>
      <c r="L20" s="44">
        <v>35376442</v>
      </c>
      <c r="M20" s="57"/>
      <c r="N20" s="58"/>
      <c r="O20" s="59"/>
      <c r="P20" s="44">
        <v>29190432</v>
      </c>
      <c r="Q20" s="57"/>
      <c r="R20" s="60"/>
      <c r="S20" s="44">
        <f t="shared" si="0"/>
        <v>64566874</v>
      </c>
      <c r="T20" s="61"/>
      <c r="U20" s="62"/>
      <c r="V20" s="44">
        <v>0</v>
      </c>
      <c r="W20" s="57"/>
      <c r="X20" s="63"/>
      <c r="Y20" s="62"/>
      <c r="Z20" s="44">
        <v>0</v>
      </c>
      <c r="AA20" s="57"/>
      <c r="AB20" s="73"/>
      <c r="AC20" s="44">
        <f t="shared" si="1"/>
        <v>64566874</v>
      </c>
      <c r="AD20" s="58"/>
      <c r="AE20" s="57"/>
      <c r="AF20" s="64"/>
      <c r="AG20" s="65"/>
      <c r="AH20" s="66"/>
      <c r="AI20" s="67"/>
      <c r="AO20" s="67"/>
      <c r="AP20" s="61"/>
      <c r="AQ20" s="57"/>
      <c r="AR20" s="67"/>
      <c r="AT20" s="49"/>
      <c r="AX20" s="67"/>
      <c r="AY20" s="68"/>
      <c r="AZ20" s="57"/>
      <c r="BA20" s="67"/>
      <c r="BB20" s="57"/>
      <c r="BC20" s="84"/>
      <c r="BD20" s="57"/>
      <c r="BE20" s="66"/>
      <c r="BF20" s="57"/>
      <c r="BG20" s="67"/>
      <c r="BH20" s="70"/>
      <c r="BI20" s="57"/>
      <c r="BJ20" s="67"/>
      <c r="BK20" s="57"/>
      <c r="BL20" s="84"/>
      <c r="BM20" s="66"/>
      <c r="BN20" s="67"/>
      <c r="BO20" s="67"/>
      <c r="BP20" s="67"/>
    </row>
    <row r="21" spans="1:69" x14ac:dyDescent="0.2">
      <c r="C21" s="82" t="s">
        <v>33</v>
      </c>
      <c r="D21" s="83"/>
      <c r="E21" s="83"/>
      <c r="F21" s="76" t="s">
        <v>34</v>
      </c>
      <c r="I21" s="34"/>
      <c r="J21" s="7"/>
      <c r="K21" s="34"/>
      <c r="L21" s="44">
        <v>-1458156</v>
      </c>
      <c r="M21" s="57"/>
      <c r="N21" s="58"/>
      <c r="O21" s="59"/>
      <c r="P21" s="44">
        <v>-880127</v>
      </c>
      <c r="Q21" s="57"/>
      <c r="R21" s="60"/>
      <c r="S21" s="44">
        <f t="shared" si="0"/>
        <v>-2338283</v>
      </c>
      <c r="T21" s="61"/>
      <c r="U21" s="62"/>
      <c r="V21" s="44">
        <v>0</v>
      </c>
      <c r="W21" s="57"/>
      <c r="X21" s="63"/>
      <c r="Y21" s="62"/>
      <c r="Z21" s="44">
        <v>0</v>
      </c>
      <c r="AA21" s="57"/>
      <c r="AB21" s="60"/>
      <c r="AC21" s="44">
        <f t="shared" si="1"/>
        <v>-2338283</v>
      </c>
      <c r="AD21" s="58"/>
      <c r="AE21" s="57"/>
      <c r="AF21" s="64"/>
      <c r="AG21" s="65"/>
      <c r="AH21" s="66"/>
      <c r="AI21" s="67"/>
      <c r="AO21" s="67"/>
      <c r="AP21" s="61"/>
      <c r="AQ21" s="57"/>
      <c r="AR21" s="67"/>
      <c r="AT21" s="49"/>
      <c r="AX21" s="67"/>
      <c r="AY21" s="68"/>
      <c r="AZ21" s="57"/>
      <c r="BA21" s="67"/>
      <c r="BB21" s="57"/>
      <c r="BC21" s="84"/>
      <c r="BD21" s="57"/>
      <c r="BE21" s="66"/>
      <c r="BF21" s="57"/>
      <c r="BG21" s="67"/>
      <c r="BH21" s="70"/>
      <c r="BI21" s="57"/>
      <c r="BJ21" s="67"/>
      <c r="BK21" s="57"/>
      <c r="BL21" s="84"/>
      <c r="BM21" s="66"/>
      <c r="BN21" s="67"/>
      <c r="BO21" s="67"/>
      <c r="BP21" s="67"/>
    </row>
    <row r="22" spans="1:69" x14ac:dyDescent="0.2">
      <c r="D22" s="83"/>
      <c r="E22" s="76" t="s">
        <v>35</v>
      </c>
      <c r="F22" s="76"/>
      <c r="I22" s="34"/>
      <c r="J22" s="7"/>
      <c r="K22" s="34"/>
      <c r="L22" s="74">
        <f>SUBTOTAL(9,L20:L21)</f>
        <v>33918286</v>
      </c>
      <c r="M22" s="57"/>
      <c r="N22" s="58"/>
      <c r="O22" s="59"/>
      <c r="P22" s="74">
        <f>SUBTOTAL(9,P20:P21)</f>
        <v>28310305</v>
      </c>
      <c r="Q22" s="57"/>
      <c r="R22" s="60"/>
      <c r="S22" s="74">
        <f>SUBTOTAL(9,S20:S21)</f>
        <v>62228591</v>
      </c>
      <c r="T22" s="61"/>
      <c r="U22" s="62"/>
      <c r="V22" s="74">
        <f>SUBTOTAL(9,V20:V21)</f>
        <v>0</v>
      </c>
      <c r="W22" s="57"/>
      <c r="X22" s="63"/>
      <c r="Y22" s="62"/>
      <c r="Z22" s="74">
        <f>SUBTOTAL(9,Z20:Z21)</f>
        <v>0</v>
      </c>
      <c r="AA22" s="57"/>
      <c r="AB22" s="73"/>
      <c r="AC22" s="74">
        <f>SUBTOTAL(9,AC20:AC21)</f>
        <v>62228591</v>
      </c>
      <c r="AD22" s="58"/>
      <c r="AE22" s="57"/>
      <c r="AF22" s="57"/>
      <c r="AG22" s="65"/>
      <c r="AH22" s="66"/>
      <c r="AI22" s="67"/>
      <c r="AO22" s="67"/>
      <c r="AP22" s="68"/>
      <c r="AQ22" s="68"/>
      <c r="AR22" s="68"/>
      <c r="AT22" s="49"/>
      <c r="AX22" s="67"/>
      <c r="AY22" s="68"/>
      <c r="AZ22" s="68"/>
      <c r="BA22" s="68"/>
      <c r="BB22" s="57"/>
      <c r="BC22" s="69"/>
      <c r="BD22" s="57"/>
      <c r="BE22" s="66"/>
      <c r="BF22" s="57"/>
      <c r="BG22" s="67"/>
      <c r="BH22" s="75"/>
      <c r="BI22" s="68"/>
      <c r="BJ22" s="68"/>
      <c r="BK22" s="57"/>
      <c r="BL22" s="69"/>
      <c r="BM22" s="66"/>
      <c r="BN22" s="68"/>
      <c r="BO22" s="68"/>
      <c r="BP22" s="68"/>
      <c r="BQ22" s="85"/>
    </row>
    <row r="23" spans="1:69" x14ac:dyDescent="0.2">
      <c r="D23" s="83"/>
      <c r="E23" s="76"/>
      <c r="F23" s="76"/>
      <c r="I23" s="34"/>
      <c r="J23" s="7"/>
      <c r="K23" s="34"/>
      <c r="L23" s="67"/>
      <c r="M23" s="57"/>
      <c r="N23" s="58"/>
      <c r="O23" s="59"/>
      <c r="P23" s="67"/>
      <c r="Q23" s="57"/>
      <c r="R23" s="60"/>
      <c r="S23" s="67"/>
      <c r="T23" s="61"/>
      <c r="U23" s="62"/>
      <c r="V23" s="67"/>
      <c r="W23" s="57"/>
      <c r="X23" s="63"/>
      <c r="Y23" s="62"/>
      <c r="Z23" s="67"/>
      <c r="AA23" s="57"/>
      <c r="AB23" s="73"/>
      <c r="AC23" s="67"/>
      <c r="AD23" s="58"/>
      <c r="AE23" s="57"/>
      <c r="AF23" s="57"/>
      <c r="AG23" s="65"/>
      <c r="AH23" s="66"/>
      <c r="AI23" s="67"/>
      <c r="AO23" s="68"/>
      <c r="AP23" s="68"/>
      <c r="AQ23" s="68"/>
      <c r="AR23" s="68"/>
      <c r="AT23" s="49"/>
      <c r="AX23" s="68"/>
      <c r="AY23" s="68"/>
      <c r="AZ23" s="68"/>
      <c r="BA23" s="68"/>
      <c r="BB23" s="57"/>
      <c r="BC23" s="69"/>
      <c r="BD23" s="57"/>
      <c r="BE23" s="66"/>
      <c r="BF23" s="57"/>
      <c r="BG23" s="68"/>
      <c r="BH23" s="75"/>
      <c r="BI23" s="68"/>
      <c r="BJ23" s="68"/>
      <c r="BK23" s="57"/>
      <c r="BL23" s="69"/>
      <c r="BM23" s="66"/>
      <c r="BN23" s="68"/>
      <c r="BO23" s="68"/>
      <c r="BP23" s="68"/>
      <c r="BQ23" s="85"/>
    </row>
    <row r="24" spans="1:69" x14ac:dyDescent="0.2">
      <c r="C24" s="2" t="s">
        <v>36</v>
      </c>
      <c r="D24" s="83"/>
      <c r="E24" s="76" t="s">
        <v>37</v>
      </c>
      <c r="F24" s="76"/>
      <c r="I24" s="34"/>
      <c r="J24" s="7"/>
      <c r="K24" s="34"/>
      <c r="L24" s="44">
        <v>30794</v>
      </c>
      <c r="M24" s="57"/>
      <c r="N24" s="58"/>
      <c r="O24" s="59"/>
      <c r="P24" s="44">
        <v>30794</v>
      </c>
      <c r="Q24" s="57"/>
      <c r="R24" s="60"/>
      <c r="S24" s="44">
        <f t="shared" ref="S24:S30" si="2">L24+P24</f>
        <v>61588</v>
      </c>
      <c r="T24" s="61"/>
      <c r="U24" s="62"/>
      <c r="V24" s="44">
        <v>0</v>
      </c>
      <c r="W24" s="57"/>
      <c r="X24" s="63"/>
      <c r="Y24" s="62"/>
      <c r="Z24" s="44">
        <v>0</v>
      </c>
      <c r="AA24" s="57"/>
      <c r="AB24" s="60"/>
      <c r="AC24" s="44">
        <f t="shared" ref="AC24:AC30" si="3">V24+Z24+S24</f>
        <v>61588</v>
      </c>
      <c r="AD24" s="58"/>
      <c r="AE24" s="57"/>
      <c r="AF24" s="57"/>
      <c r="AG24" s="65"/>
      <c r="AH24" s="66"/>
      <c r="AI24" s="67"/>
      <c r="AO24" s="67"/>
      <c r="AP24" s="61"/>
      <c r="AQ24" s="57"/>
      <c r="AR24" s="67"/>
      <c r="AT24" s="49"/>
      <c r="AX24" s="67"/>
      <c r="AY24" s="68"/>
      <c r="AZ24" s="57"/>
      <c r="BA24" s="67"/>
      <c r="BB24" s="57"/>
      <c r="BC24" s="69"/>
      <c r="BD24" s="57"/>
      <c r="BE24" s="66"/>
      <c r="BF24" s="57"/>
      <c r="BG24" s="67"/>
      <c r="BH24" s="86"/>
      <c r="BI24" s="57"/>
      <c r="BJ24" s="67"/>
      <c r="BK24" s="57"/>
      <c r="BL24" s="69"/>
      <c r="BM24" s="66"/>
      <c r="BN24" s="67"/>
      <c r="BO24" s="67"/>
      <c r="BP24" s="67"/>
      <c r="BQ24" s="85"/>
    </row>
    <row r="25" spans="1:69" x14ac:dyDescent="0.2">
      <c r="C25" s="2" t="s">
        <v>38</v>
      </c>
      <c r="D25" s="83"/>
      <c r="E25" s="83" t="s">
        <v>39</v>
      </c>
      <c r="F25" s="76"/>
      <c r="I25" s="34"/>
      <c r="J25" s="7"/>
      <c r="K25" s="34"/>
      <c r="L25" s="44">
        <v>150291</v>
      </c>
      <c r="M25" s="57"/>
      <c r="N25" s="58"/>
      <c r="O25" s="59"/>
      <c r="P25" s="44">
        <v>150291</v>
      </c>
      <c r="Q25" s="57"/>
      <c r="R25" s="60"/>
      <c r="S25" s="44">
        <f t="shared" si="2"/>
        <v>300582</v>
      </c>
      <c r="T25" s="61"/>
      <c r="U25" s="62"/>
      <c r="V25" s="44">
        <v>0</v>
      </c>
      <c r="W25" s="57"/>
      <c r="X25" s="63"/>
      <c r="Y25" s="62"/>
      <c r="Z25" s="44">
        <v>0</v>
      </c>
      <c r="AA25" s="57"/>
      <c r="AB25" s="60"/>
      <c r="AC25" s="44">
        <f t="shared" si="3"/>
        <v>300582</v>
      </c>
      <c r="AD25" s="58"/>
      <c r="AE25" s="57"/>
      <c r="AF25" s="57"/>
      <c r="AG25" s="65"/>
      <c r="AH25" s="66"/>
      <c r="AI25" s="67"/>
      <c r="AO25" s="67"/>
      <c r="AP25" s="61"/>
      <c r="AQ25" s="57"/>
      <c r="AR25" s="67"/>
      <c r="AT25" s="49"/>
      <c r="AX25" s="67"/>
      <c r="AY25" s="68"/>
      <c r="AZ25" s="57"/>
      <c r="BA25" s="67"/>
      <c r="BB25" s="57"/>
      <c r="BC25" s="69"/>
      <c r="BD25" s="57"/>
      <c r="BE25" s="66"/>
      <c r="BF25" s="57"/>
      <c r="BG25" s="67"/>
      <c r="BH25" s="86"/>
      <c r="BI25" s="57"/>
      <c r="BJ25" s="67"/>
      <c r="BK25" s="57"/>
      <c r="BL25" s="69"/>
      <c r="BM25" s="66"/>
      <c r="BN25" s="67"/>
      <c r="BO25" s="67"/>
      <c r="BP25" s="67"/>
    </row>
    <row r="26" spans="1:69" x14ac:dyDescent="0.2">
      <c r="C26" s="82" t="s">
        <v>40</v>
      </c>
      <c r="E26" s="83" t="s">
        <v>41</v>
      </c>
      <c r="I26" s="34"/>
      <c r="J26" s="7"/>
      <c r="K26" s="34"/>
      <c r="L26" s="44">
        <v>0</v>
      </c>
      <c r="M26" s="57"/>
      <c r="N26" s="58"/>
      <c r="O26" s="59"/>
      <c r="P26" s="44">
        <v>0</v>
      </c>
      <c r="Q26" s="57"/>
      <c r="R26" s="73"/>
      <c r="S26" s="44">
        <f t="shared" si="2"/>
        <v>0</v>
      </c>
      <c r="T26" s="72"/>
      <c r="U26" s="62"/>
      <c r="V26" s="44">
        <v>0</v>
      </c>
      <c r="W26" s="57"/>
      <c r="X26" s="63"/>
      <c r="Y26" s="62"/>
      <c r="Z26" s="44">
        <v>0</v>
      </c>
      <c r="AA26" s="57"/>
      <c r="AB26" s="60"/>
      <c r="AC26" s="44">
        <f t="shared" si="3"/>
        <v>0</v>
      </c>
      <c r="AD26" s="58"/>
      <c r="AE26" s="57"/>
      <c r="AF26" s="64"/>
      <c r="AG26" s="65"/>
      <c r="AH26" s="66"/>
      <c r="AI26" s="67"/>
      <c r="AO26" s="67"/>
      <c r="AP26" s="61"/>
      <c r="AQ26" s="57"/>
      <c r="AR26" s="67"/>
      <c r="AT26" s="49"/>
      <c r="AX26" s="67"/>
      <c r="AY26" s="68"/>
      <c r="AZ26" s="57"/>
      <c r="BA26" s="67"/>
      <c r="BB26" s="57"/>
      <c r="BC26" s="84"/>
      <c r="BD26" s="57"/>
      <c r="BE26" s="66"/>
      <c r="BF26" s="57"/>
      <c r="BG26" s="67"/>
      <c r="BH26" s="70"/>
      <c r="BI26" s="57"/>
      <c r="BJ26" s="67"/>
      <c r="BK26" s="57"/>
      <c r="BL26" s="84"/>
      <c r="BM26" s="66"/>
      <c r="BN26" s="67"/>
      <c r="BO26" s="67"/>
      <c r="BP26" s="67"/>
    </row>
    <row r="27" spans="1:69" ht="27" customHeight="1" x14ac:dyDescent="0.2">
      <c r="C27" s="82" t="s">
        <v>42</v>
      </c>
      <c r="D27" s="83"/>
      <c r="E27" s="83" t="s">
        <v>43</v>
      </c>
      <c r="I27" s="34"/>
      <c r="J27" s="7"/>
      <c r="K27" s="34"/>
      <c r="L27" s="44">
        <v>1108210</v>
      </c>
      <c r="M27" s="57"/>
      <c r="N27" s="58"/>
      <c r="O27" s="59"/>
      <c r="P27" s="44">
        <v>1107054</v>
      </c>
      <c r="Q27" s="57"/>
      <c r="R27" s="60"/>
      <c r="S27" s="44">
        <f t="shared" si="2"/>
        <v>2215264</v>
      </c>
      <c r="T27" s="61"/>
      <c r="U27" s="62"/>
      <c r="V27" s="44">
        <v>0</v>
      </c>
      <c r="W27" s="57"/>
      <c r="X27" s="63"/>
      <c r="Y27" s="62"/>
      <c r="Z27" s="44">
        <v>0</v>
      </c>
      <c r="AA27" s="57"/>
      <c r="AB27" s="73"/>
      <c r="AC27" s="44">
        <f t="shared" si="3"/>
        <v>2215264</v>
      </c>
      <c r="AD27" s="58"/>
      <c r="AE27" s="57"/>
      <c r="AF27" s="64"/>
      <c r="AG27" s="65"/>
      <c r="AH27" s="66"/>
      <c r="AI27" s="67"/>
      <c r="AO27" s="67"/>
      <c r="AP27" s="61"/>
      <c r="AQ27" s="57"/>
      <c r="AR27" s="67"/>
      <c r="AT27" s="49"/>
      <c r="AX27" s="67"/>
      <c r="AY27" s="68"/>
      <c r="AZ27" s="57"/>
      <c r="BA27" s="67"/>
      <c r="BB27" s="57"/>
      <c r="BC27" s="49"/>
      <c r="BD27" s="57"/>
      <c r="BE27" s="66"/>
      <c r="BF27" s="57"/>
      <c r="BG27" s="67"/>
      <c r="BH27" s="70"/>
      <c r="BI27" s="57"/>
      <c r="BJ27" s="67"/>
      <c r="BK27" s="57"/>
      <c r="BL27" s="84"/>
      <c r="BM27" s="66"/>
      <c r="BN27" s="67"/>
      <c r="BO27" s="67"/>
      <c r="BP27" s="67"/>
    </row>
    <row r="28" spans="1:69" ht="23.25" customHeight="1" x14ac:dyDescent="0.2">
      <c r="C28" s="82" t="s">
        <v>44</v>
      </c>
      <c r="D28" s="76"/>
      <c r="E28" s="83" t="s">
        <v>45</v>
      </c>
      <c r="F28" s="83"/>
      <c r="I28" s="34"/>
      <c r="J28" s="7"/>
      <c r="K28" s="34"/>
      <c r="L28" s="44">
        <v>434853</v>
      </c>
      <c r="M28" s="57"/>
      <c r="N28" s="58"/>
      <c r="O28" s="59"/>
      <c r="P28" s="44">
        <v>133396</v>
      </c>
      <c r="Q28" s="57"/>
      <c r="R28" s="60"/>
      <c r="S28" s="44">
        <f t="shared" si="2"/>
        <v>568249</v>
      </c>
      <c r="T28" s="61"/>
      <c r="U28" s="62"/>
      <c r="V28" s="44">
        <v>0</v>
      </c>
      <c r="W28" s="57"/>
      <c r="X28" s="63"/>
      <c r="Y28" s="62"/>
      <c r="Z28" s="44">
        <v>0</v>
      </c>
      <c r="AA28" s="57"/>
      <c r="AB28" s="60"/>
      <c r="AC28" s="44">
        <f t="shared" si="3"/>
        <v>568249</v>
      </c>
      <c r="AD28" s="58"/>
      <c r="AE28" s="57"/>
      <c r="AF28" s="64"/>
      <c r="AG28" s="65"/>
      <c r="AH28" s="66"/>
      <c r="AI28" s="67"/>
      <c r="AO28" s="67"/>
      <c r="AP28" s="61"/>
      <c r="AQ28" s="57"/>
      <c r="AR28" s="67"/>
      <c r="AT28" s="49"/>
      <c r="AX28" s="67"/>
      <c r="AY28" s="68"/>
      <c r="AZ28" s="57"/>
      <c r="BA28" s="67"/>
      <c r="BB28" s="57"/>
      <c r="BC28" s="49"/>
      <c r="BD28" s="57"/>
      <c r="BE28" s="66"/>
      <c r="BF28" s="57"/>
      <c r="BG28" s="67"/>
      <c r="BH28" s="70"/>
      <c r="BI28" s="57"/>
      <c r="BJ28" s="67"/>
      <c r="BK28" s="57"/>
      <c r="BL28" s="84"/>
      <c r="BM28" s="66"/>
      <c r="BN28" s="67"/>
      <c r="BO28" s="67"/>
      <c r="BP28" s="67"/>
    </row>
    <row r="29" spans="1:69" x14ac:dyDescent="0.2">
      <c r="C29" s="82" t="s">
        <v>46</v>
      </c>
      <c r="D29" s="76"/>
      <c r="E29" s="76" t="s">
        <v>47</v>
      </c>
      <c r="F29" s="83"/>
      <c r="I29" s="34"/>
      <c r="J29" s="7"/>
      <c r="K29" s="34"/>
      <c r="L29" s="44">
        <v>0</v>
      </c>
      <c r="M29" s="57"/>
      <c r="N29" s="58"/>
      <c r="O29" s="59"/>
      <c r="P29" s="44">
        <v>0</v>
      </c>
      <c r="Q29" s="57"/>
      <c r="R29" s="73"/>
      <c r="S29" s="44">
        <f t="shared" si="2"/>
        <v>0</v>
      </c>
      <c r="T29" s="61"/>
      <c r="U29" s="62"/>
      <c r="V29" s="44">
        <v>0</v>
      </c>
      <c r="W29" s="57"/>
      <c r="X29" s="63"/>
      <c r="Y29" s="62"/>
      <c r="Z29" s="44">
        <v>0</v>
      </c>
      <c r="AA29" s="57"/>
      <c r="AB29" s="60"/>
      <c r="AC29" s="44">
        <f t="shared" si="3"/>
        <v>0</v>
      </c>
      <c r="AD29" s="58"/>
      <c r="AE29" s="57"/>
      <c r="AF29" s="64"/>
      <c r="AG29" s="65"/>
      <c r="AH29" s="66"/>
      <c r="AI29" s="67"/>
      <c r="AO29" s="67"/>
      <c r="AP29" s="84"/>
      <c r="AQ29" s="57"/>
      <c r="AR29" s="67"/>
      <c r="AT29" s="49"/>
      <c r="AX29" s="67"/>
      <c r="AY29" s="68"/>
      <c r="AZ29" s="57"/>
      <c r="BA29" s="67"/>
      <c r="BB29" s="57"/>
      <c r="BC29" s="69"/>
      <c r="BD29" s="57"/>
      <c r="BE29" s="66"/>
      <c r="BF29" s="57"/>
      <c r="BG29" s="67"/>
      <c r="BH29" s="70"/>
      <c r="BI29" s="57"/>
      <c r="BJ29" s="67"/>
      <c r="BK29" s="57"/>
      <c r="BL29" s="69"/>
      <c r="BM29" s="66"/>
      <c r="BN29" s="67"/>
      <c r="BO29" s="67"/>
      <c r="BP29" s="67"/>
    </row>
    <row r="30" spans="1:69" ht="26.25" customHeight="1" x14ac:dyDescent="0.2">
      <c r="C30" s="82" t="s">
        <v>48</v>
      </c>
      <c r="E30" s="76" t="s">
        <v>49</v>
      </c>
      <c r="I30" s="34"/>
      <c r="J30" s="7"/>
      <c r="K30" s="34"/>
      <c r="L30" s="44">
        <v>12803730</v>
      </c>
      <c r="M30" s="57"/>
      <c r="N30" s="58"/>
      <c r="O30" s="59"/>
      <c r="P30" s="44">
        <v>13425470</v>
      </c>
      <c r="Q30" s="57"/>
      <c r="R30" s="73"/>
      <c r="S30" s="44">
        <f t="shared" si="2"/>
        <v>26229200</v>
      </c>
      <c r="T30" s="61"/>
      <c r="U30" s="62"/>
      <c r="V30" s="44">
        <v>0</v>
      </c>
      <c r="W30" s="57"/>
      <c r="X30" s="63"/>
      <c r="Y30" s="62"/>
      <c r="Z30" s="44">
        <v>0</v>
      </c>
      <c r="AA30" s="57"/>
      <c r="AB30" s="73"/>
      <c r="AC30" s="44">
        <f t="shared" si="3"/>
        <v>26229200</v>
      </c>
      <c r="AD30" s="58"/>
      <c r="AE30" s="57"/>
      <c r="AF30" s="64"/>
      <c r="AG30" s="65"/>
      <c r="AH30" s="66"/>
      <c r="AI30" s="67"/>
      <c r="AO30" s="67"/>
      <c r="AP30" s="84"/>
      <c r="AQ30" s="57"/>
      <c r="AR30" s="67"/>
      <c r="AT30" s="49"/>
      <c r="AX30" s="67"/>
      <c r="AY30" s="84"/>
      <c r="AZ30" s="57"/>
      <c r="BA30" s="67"/>
      <c r="BB30" s="57"/>
      <c r="BC30" s="69"/>
      <c r="BD30" s="57"/>
      <c r="BE30" s="66"/>
      <c r="BF30" s="57"/>
      <c r="BG30" s="67"/>
      <c r="BH30" s="84"/>
      <c r="BI30" s="57"/>
      <c r="BJ30" s="67"/>
      <c r="BK30" s="57"/>
      <c r="BL30" s="69"/>
      <c r="BM30" s="66"/>
      <c r="BN30" s="67"/>
      <c r="BO30" s="67"/>
      <c r="BP30" s="67"/>
    </row>
    <row r="31" spans="1:69" x14ac:dyDescent="0.2">
      <c r="D31" s="76" t="s">
        <v>50</v>
      </c>
      <c r="E31" s="83"/>
      <c r="I31" s="34"/>
      <c r="J31" s="7"/>
      <c r="K31" s="34"/>
      <c r="L31" s="74">
        <f>SUBTOTAL(9,L11:L30)</f>
        <v>236108525</v>
      </c>
      <c r="M31" s="57"/>
      <c r="N31" s="58"/>
      <c r="O31" s="59"/>
      <c r="P31" s="74">
        <f>SUBTOTAL(9,P11:P30)</f>
        <v>150132382</v>
      </c>
      <c r="Q31" s="57"/>
      <c r="R31" s="60"/>
      <c r="S31" s="74">
        <f>SUBTOTAL(9,S11:S30)</f>
        <v>386240907</v>
      </c>
      <c r="T31" s="61"/>
      <c r="U31" s="62"/>
      <c r="V31" s="74">
        <f>SUBTOTAL(9,V11:V30)</f>
        <v>2773271</v>
      </c>
      <c r="W31" s="57"/>
      <c r="X31" s="63"/>
      <c r="Y31" s="62"/>
      <c r="Z31" s="74">
        <f>SUBTOTAL(9,Z11:Z30)</f>
        <v>2654098</v>
      </c>
      <c r="AA31" s="57"/>
      <c r="AB31" s="73"/>
      <c r="AC31" s="74">
        <f>SUBTOTAL(9,AC11:AC30)</f>
        <v>391668276</v>
      </c>
      <c r="AD31" s="58"/>
      <c r="AE31" s="57"/>
      <c r="AF31" s="57"/>
      <c r="AG31" s="65"/>
      <c r="AH31" s="66"/>
      <c r="AI31" s="67"/>
      <c r="AP31" s="68"/>
      <c r="AQ31" s="68"/>
      <c r="AR31" s="68"/>
      <c r="AT31" s="49"/>
      <c r="AY31" s="67"/>
      <c r="AZ31" s="67"/>
      <c r="BA31" s="68"/>
      <c r="BB31" s="57"/>
      <c r="BC31" s="69"/>
      <c r="BD31" s="57"/>
      <c r="BE31" s="66"/>
      <c r="BF31" s="57"/>
      <c r="BH31" s="86"/>
      <c r="BI31" s="67"/>
      <c r="BJ31" s="68"/>
      <c r="BK31" s="57"/>
      <c r="BL31" s="69"/>
      <c r="BM31" s="66"/>
      <c r="BO31" s="68"/>
      <c r="BP31" s="68"/>
      <c r="BQ31" s="85"/>
    </row>
    <row r="32" spans="1:69" x14ac:dyDescent="0.2">
      <c r="D32" s="76"/>
      <c r="E32" s="83"/>
      <c r="I32" s="34"/>
      <c r="J32" s="7"/>
      <c r="K32" s="34"/>
      <c r="L32" s="44"/>
      <c r="M32" s="57"/>
      <c r="N32" s="58"/>
      <c r="O32" s="59"/>
      <c r="P32" s="44"/>
      <c r="Q32" s="57"/>
      <c r="R32" s="60"/>
      <c r="S32" s="44"/>
      <c r="T32" s="61"/>
      <c r="U32" s="62"/>
      <c r="V32" s="44"/>
      <c r="W32" s="57"/>
      <c r="X32" s="63"/>
      <c r="Y32" s="62"/>
      <c r="Z32" s="44"/>
      <c r="AA32" s="57"/>
      <c r="AB32" s="60"/>
      <c r="AC32" s="44"/>
      <c r="AD32" s="58"/>
      <c r="AE32" s="57"/>
      <c r="AF32" s="57"/>
      <c r="AG32" s="65"/>
      <c r="AH32" s="66"/>
      <c r="AI32" s="67"/>
      <c r="AO32" s="67"/>
      <c r="AP32" s="84"/>
      <c r="AQ32" s="57"/>
      <c r="AR32" s="67"/>
      <c r="AT32" s="49"/>
      <c r="AX32" s="67"/>
      <c r="AY32" s="68"/>
      <c r="AZ32" s="57"/>
      <c r="BA32" s="67"/>
      <c r="BB32" s="57"/>
      <c r="BC32" s="69"/>
      <c r="BD32" s="57"/>
      <c r="BE32" s="66"/>
      <c r="BF32" s="57"/>
      <c r="BG32" s="67"/>
      <c r="BH32" s="70"/>
      <c r="BI32" s="57"/>
      <c r="BJ32" s="67"/>
      <c r="BK32" s="57"/>
      <c r="BL32" s="69"/>
      <c r="BM32" s="66"/>
      <c r="BN32" s="67"/>
      <c r="BO32" s="67"/>
      <c r="BP32" s="67"/>
    </row>
    <row r="33" spans="1:69" x14ac:dyDescent="0.2">
      <c r="D33" s="2" t="s">
        <v>51</v>
      </c>
      <c r="I33" s="34"/>
      <c r="J33" s="7"/>
      <c r="K33" s="34"/>
      <c r="L33" s="44"/>
      <c r="M33" s="57"/>
      <c r="N33" s="58"/>
      <c r="O33" s="59"/>
      <c r="P33" s="44"/>
      <c r="Q33" s="57"/>
      <c r="R33" s="60"/>
      <c r="S33" s="44"/>
      <c r="T33" s="61"/>
      <c r="U33" s="62"/>
      <c r="V33" s="44"/>
      <c r="W33" s="57"/>
      <c r="X33" s="63"/>
      <c r="Y33" s="62"/>
      <c r="Z33" s="44"/>
      <c r="AA33" s="57"/>
      <c r="AB33" s="60"/>
      <c r="AC33" s="44"/>
      <c r="AD33" s="58"/>
      <c r="AE33" s="57"/>
      <c r="AF33" s="64"/>
      <c r="AG33" s="65"/>
      <c r="AH33" s="66"/>
      <c r="AI33" s="67"/>
      <c r="AO33" s="67"/>
      <c r="AP33" s="84"/>
      <c r="AQ33" s="57"/>
      <c r="AR33" s="67"/>
      <c r="AT33" s="49"/>
      <c r="AX33" s="67"/>
      <c r="AY33" s="68"/>
      <c r="AZ33" s="57"/>
      <c r="BA33" s="67"/>
      <c r="BB33" s="57"/>
      <c r="BC33" s="69"/>
      <c r="BD33" s="57"/>
      <c r="BE33" s="66"/>
      <c r="BF33" s="57"/>
      <c r="BG33" s="67"/>
      <c r="BH33" s="70"/>
      <c r="BI33" s="57"/>
      <c r="BJ33" s="67"/>
      <c r="BK33" s="57"/>
      <c r="BL33" s="69"/>
      <c r="BM33" s="66"/>
      <c r="BN33" s="67"/>
      <c r="BO33" s="67"/>
      <c r="BP33" s="67"/>
    </row>
    <row r="34" spans="1:69" x14ac:dyDescent="0.2">
      <c r="C34" s="82" t="s">
        <v>52</v>
      </c>
      <c r="E34" s="2" t="s">
        <v>20</v>
      </c>
      <c r="I34" s="34"/>
      <c r="J34" s="7"/>
      <c r="K34" s="34"/>
      <c r="L34" s="44">
        <v>36399717</v>
      </c>
      <c r="M34" s="57"/>
      <c r="N34" s="58"/>
      <c r="O34" s="59"/>
      <c r="P34" s="44">
        <v>50010014</v>
      </c>
      <c r="Q34" s="57"/>
      <c r="R34" s="60"/>
      <c r="S34" s="44">
        <f t="shared" ref="S34:S42" si="4">L34+P34</f>
        <v>86409731</v>
      </c>
      <c r="T34" s="61"/>
      <c r="U34" s="62"/>
      <c r="V34" s="44">
        <v>4392769</v>
      </c>
      <c r="W34" s="57"/>
      <c r="X34" s="58"/>
      <c r="Y34" s="62"/>
      <c r="Z34" s="44">
        <v>0</v>
      </c>
      <c r="AA34" s="57"/>
      <c r="AB34" s="60"/>
      <c r="AC34" s="44">
        <f t="shared" ref="AC34:AC42" si="5">V34+Z34+S34</f>
        <v>90802500</v>
      </c>
      <c r="AD34" s="58"/>
      <c r="AE34" s="57"/>
      <c r="AF34" s="64"/>
      <c r="AG34" s="65"/>
      <c r="AH34" s="66"/>
      <c r="AI34" s="67"/>
      <c r="AO34" s="67"/>
      <c r="AP34" s="84"/>
      <c r="AQ34" s="57"/>
      <c r="AR34" s="67"/>
      <c r="AT34" s="49"/>
      <c r="AX34" s="67"/>
      <c r="AY34" s="68"/>
      <c r="AZ34" s="57"/>
      <c r="BA34" s="67"/>
      <c r="BB34" s="57"/>
      <c r="BC34" s="69"/>
      <c r="BD34" s="57"/>
      <c r="BE34" s="66"/>
      <c r="BF34" s="57"/>
      <c r="BG34" s="67"/>
      <c r="BH34" s="70"/>
      <c r="BI34" s="57"/>
      <c r="BJ34" s="67"/>
      <c r="BK34" s="57"/>
      <c r="BL34" s="69"/>
      <c r="BM34" s="66"/>
      <c r="BN34" s="67"/>
      <c r="BO34" s="67"/>
      <c r="BP34" s="67"/>
    </row>
    <row r="35" spans="1:69" x14ac:dyDescent="0.2">
      <c r="C35" s="82" t="s">
        <v>53</v>
      </c>
      <c r="E35" s="2" t="s">
        <v>54</v>
      </c>
      <c r="I35" s="34"/>
      <c r="J35" s="7"/>
      <c r="K35" s="34"/>
      <c r="L35" s="44">
        <v>901747</v>
      </c>
      <c r="M35" s="57"/>
      <c r="N35" s="58"/>
      <c r="O35" s="59"/>
      <c r="P35" s="44">
        <v>901747</v>
      </c>
      <c r="Q35" s="57"/>
      <c r="R35" s="60"/>
      <c r="S35" s="44">
        <f t="shared" si="4"/>
        <v>1803494</v>
      </c>
      <c r="T35" s="61"/>
      <c r="U35" s="62"/>
      <c r="V35" s="44">
        <v>0</v>
      </c>
      <c r="W35" s="57"/>
      <c r="X35" s="63"/>
      <c r="Y35" s="62"/>
      <c r="Z35" s="44">
        <v>0</v>
      </c>
      <c r="AA35" s="57"/>
      <c r="AB35" s="60"/>
      <c r="AC35" s="44">
        <f t="shared" si="5"/>
        <v>1803494</v>
      </c>
      <c r="AD35" s="58"/>
      <c r="AE35" s="57"/>
      <c r="AF35" s="64"/>
      <c r="AG35" s="65"/>
      <c r="AH35" s="66"/>
      <c r="AI35" s="67"/>
      <c r="AO35" s="67"/>
      <c r="AP35" s="84"/>
      <c r="AQ35" s="57"/>
      <c r="AR35" s="67"/>
      <c r="AT35" s="49"/>
      <c r="AX35" s="67"/>
      <c r="AY35" s="68"/>
      <c r="AZ35" s="57"/>
      <c r="BA35" s="67"/>
      <c r="BB35" s="57"/>
      <c r="BC35" s="69"/>
      <c r="BD35" s="57"/>
      <c r="BE35" s="66"/>
      <c r="BF35" s="57"/>
      <c r="BG35" s="67"/>
      <c r="BH35" s="70"/>
      <c r="BI35" s="57"/>
      <c r="BJ35" s="67"/>
      <c r="BK35" s="57"/>
      <c r="BL35" s="69"/>
      <c r="BM35" s="66"/>
      <c r="BN35" s="67"/>
      <c r="BO35" s="67"/>
      <c r="BP35" s="67"/>
    </row>
    <row r="36" spans="1:69" x14ac:dyDescent="0.2">
      <c r="C36" s="82"/>
      <c r="E36" s="2" t="s">
        <v>23</v>
      </c>
      <c r="I36" s="73" t="s">
        <v>24</v>
      </c>
      <c r="J36" s="7"/>
      <c r="K36" s="34"/>
      <c r="L36" s="77">
        <v>27513926</v>
      </c>
      <c r="M36" s="78"/>
      <c r="N36" s="79"/>
      <c r="O36" s="80"/>
      <c r="P36" s="77">
        <v>24700569</v>
      </c>
      <c r="Q36" s="78"/>
      <c r="R36" s="87"/>
      <c r="S36" s="77">
        <f t="shared" si="4"/>
        <v>52214495</v>
      </c>
      <c r="T36" s="61"/>
      <c r="U36" s="62"/>
      <c r="V36" s="44">
        <v>0</v>
      </c>
      <c r="W36" s="57"/>
      <c r="X36" s="63"/>
      <c r="Y36" s="62"/>
      <c r="Z36" s="44">
        <v>0</v>
      </c>
      <c r="AA36" s="57"/>
      <c r="AB36" s="60"/>
      <c r="AC36" s="44">
        <f t="shared" si="5"/>
        <v>52214495</v>
      </c>
      <c r="AD36" s="58"/>
      <c r="AE36" s="57"/>
      <c r="AF36" s="64"/>
      <c r="AG36" s="65"/>
      <c r="AH36" s="66"/>
      <c r="AI36" s="67"/>
      <c r="AO36" s="67"/>
      <c r="AP36" s="84"/>
      <c r="AQ36" s="57"/>
      <c r="AR36" s="67"/>
      <c r="AT36" s="49"/>
      <c r="AX36" s="67"/>
      <c r="AY36" s="68"/>
      <c r="AZ36" s="57"/>
      <c r="BA36" s="67"/>
      <c r="BB36" s="57"/>
      <c r="BC36" s="69"/>
      <c r="BD36" s="57"/>
      <c r="BE36" s="66"/>
      <c r="BF36" s="57"/>
      <c r="BG36" s="67"/>
      <c r="BH36" s="70"/>
      <c r="BI36" s="57"/>
      <c r="BJ36" s="67"/>
      <c r="BK36" s="57"/>
      <c r="BL36" s="69"/>
      <c r="BM36" s="66"/>
      <c r="BN36" s="67"/>
      <c r="BO36" s="67"/>
      <c r="BP36" s="67"/>
    </row>
    <row r="37" spans="1:69" x14ac:dyDescent="0.2">
      <c r="C37" s="82" t="s">
        <v>25</v>
      </c>
      <c r="E37" s="2" t="s">
        <v>55</v>
      </c>
      <c r="I37" s="73" t="s">
        <v>24</v>
      </c>
      <c r="J37" s="7"/>
      <c r="K37" s="34"/>
      <c r="L37" s="77">
        <v>34580</v>
      </c>
      <c r="M37" s="78"/>
      <c r="N37" s="79"/>
      <c r="O37" s="80"/>
      <c r="P37" s="77">
        <v>4898123</v>
      </c>
      <c r="Q37" s="78"/>
      <c r="R37" s="87"/>
      <c r="S37" s="77">
        <f t="shared" si="4"/>
        <v>4932703</v>
      </c>
      <c r="T37" s="61"/>
      <c r="U37" s="62"/>
      <c r="V37" s="44">
        <v>2855933</v>
      </c>
      <c r="W37" s="57"/>
      <c r="X37" s="63"/>
      <c r="Y37" s="62"/>
      <c r="Z37" s="44">
        <v>0</v>
      </c>
      <c r="AA37" s="57"/>
      <c r="AB37" s="60"/>
      <c r="AC37" s="44">
        <f t="shared" si="5"/>
        <v>7788636</v>
      </c>
      <c r="AD37" s="58"/>
      <c r="AE37" s="57"/>
      <c r="AF37" s="64"/>
      <c r="AG37" s="65"/>
      <c r="AH37" s="66"/>
      <c r="AI37" s="67"/>
      <c r="AO37" s="67"/>
      <c r="AP37" s="84"/>
      <c r="AQ37" s="57"/>
      <c r="AR37" s="67"/>
      <c r="AT37" s="49"/>
      <c r="AX37" s="67"/>
      <c r="AY37" s="68"/>
      <c r="AZ37" s="57"/>
      <c r="BA37" s="67"/>
      <c r="BB37" s="57"/>
      <c r="BC37" s="69"/>
      <c r="BD37" s="57"/>
      <c r="BE37" s="66"/>
      <c r="BF37" s="57"/>
      <c r="BG37" s="67"/>
      <c r="BH37" s="70"/>
      <c r="BI37" s="57"/>
      <c r="BJ37" s="67"/>
      <c r="BK37" s="57"/>
      <c r="BL37" s="69"/>
      <c r="BM37" s="66"/>
      <c r="BN37" s="67"/>
      <c r="BO37" s="67"/>
      <c r="BP37" s="67"/>
    </row>
    <row r="38" spans="1:69" x14ac:dyDescent="0.2">
      <c r="C38" s="82"/>
      <c r="E38" s="2" t="s">
        <v>30</v>
      </c>
      <c r="I38" s="34"/>
      <c r="J38" s="7"/>
      <c r="K38" s="34"/>
      <c r="L38" s="44">
        <v>0</v>
      </c>
      <c r="M38" s="57"/>
      <c r="N38" s="58"/>
      <c r="O38" s="59"/>
      <c r="P38" s="44">
        <v>0</v>
      </c>
      <c r="Q38" s="57"/>
      <c r="R38" s="73"/>
      <c r="S38" s="44">
        <f t="shared" si="4"/>
        <v>0</v>
      </c>
      <c r="T38" s="61"/>
      <c r="U38" s="62"/>
      <c r="V38" s="44">
        <v>0</v>
      </c>
      <c r="W38" s="57"/>
      <c r="X38" s="63"/>
      <c r="Y38" s="62"/>
      <c r="Z38" s="44">
        <v>0</v>
      </c>
      <c r="AA38" s="57"/>
      <c r="AB38" s="60"/>
      <c r="AC38" s="44">
        <f t="shared" si="5"/>
        <v>0</v>
      </c>
      <c r="AD38" s="58"/>
      <c r="AE38" s="57"/>
      <c r="AF38" s="59"/>
      <c r="AG38" s="73"/>
      <c r="AH38" s="66"/>
      <c r="AI38" s="67"/>
      <c r="AO38" s="67"/>
      <c r="AP38" s="84"/>
      <c r="AQ38" s="57"/>
      <c r="AR38" s="67"/>
      <c r="AT38" s="49"/>
      <c r="AX38" s="67"/>
      <c r="AY38" s="68"/>
      <c r="AZ38" s="57"/>
      <c r="BA38" s="67"/>
      <c r="BB38" s="57"/>
      <c r="BC38" s="69"/>
      <c r="BD38" s="57"/>
      <c r="BE38" s="66"/>
      <c r="BF38" s="57"/>
      <c r="BG38" s="67"/>
      <c r="BH38" s="70"/>
      <c r="BI38" s="57"/>
      <c r="BJ38" s="67"/>
      <c r="BK38" s="57"/>
      <c r="BL38" s="69"/>
      <c r="BM38" s="66"/>
      <c r="BN38" s="67"/>
      <c r="BO38" s="67"/>
      <c r="BP38" s="67"/>
    </row>
    <row r="39" spans="1:69" x14ac:dyDescent="0.2">
      <c r="C39" s="82" t="s">
        <v>56</v>
      </c>
      <c r="E39" s="2" t="s">
        <v>57</v>
      </c>
      <c r="I39" s="34"/>
      <c r="J39" s="7"/>
      <c r="K39" s="34"/>
      <c r="L39" s="44">
        <v>0</v>
      </c>
      <c r="M39" s="57"/>
      <c r="N39" s="58"/>
      <c r="O39" s="59"/>
      <c r="P39" s="44">
        <v>0</v>
      </c>
      <c r="Q39" s="57"/>
      <c r="R39" s="73"/>
      <c r="S39" s="44">
        <f t="shared" si="4"/>
        <v>0</v>
      </c>
      <c r="T39" s="72"/>
      <c r="U39" s="62"/>
      <c r="V39" s="44">
        <v>0</v>
      </c>
      <c r="W39" s="57"/>
      <c r="X39" s="63"/>
      <c r="Y39" s="62"/>
      <c r="Z39" s="44">
        <v>0</v>
      </c>
      <c r="AA39" s="57"/>
      <c r="AB39" s="73"/>
      <c r="AC39" s="44">
        <f t="shared" si="5"/>
        <v>0</v>
      </c>
      <c r="AD39" s="58"/>
      <c r="AE39" s="57"/>
      <c r="AF39" s="64"/>
      <c r="AG39" s="65"/>
      <c r="AH39" s="66"/>
      <c r="AI39" s="67"/>
      <c r="AO39" s="67"/>
      <c r="AP39" s="84"/>
      <c r="AQ39" s="57"/>
      <c r="AR39" s="67"/>
      <c r="AT39" s="49"/>
      <c r="AX39" s="67"/>
      <c r="AY39" s="68"/>
      <c r="AZ39" s="57"/>
      <c r="BA39" s="67"/>
      <c r="BB39" s="57"/>
      <c r="BC39" s="49"/>
      <c r="BD39" s="57"/>
      <c r="BE39" s="66"/>
      <c r="BF39" s="57"/>
      <c r="BG39" s="67"/>
      <c r="BH39" s="70"/>
      <c r="BI39" s="57"/>
      <c r="BJ39" s="67"/>
      <c r="BK39" s="57"/>
      <c r="BL39" s="84"/>
      <c r="BM39" s="66"/>
      <c r="BN39" s="67"/>
      <c r="BO39" s="67"/>
      <c r="BP39" s="67"/>
    </row>
    <row r="40" spans="1:69" x14ac:dyDescent="0.2">
      <c r="A40" s="53"/>
      <c r="B40" s="53"/>
      <c r="C40" s="53"/>
      <c r="D40" s="54"/>
      <c r="E40" s="54" t="s">
        <v>58</v>
      </c>
      <c r="F40" s="53"/>
      <c r="G40" s="53"/>
      <c r="H40" s="53"/>
      <c r="I40" s="6"/>
      <c r="J40" s="7"/>
      <c r="K40" s="6"/>
      <c r="L40" s="44">
        <v>1736011501</v>
      </c>
      <c r="M40" s="57"/>
      <c r="N40" s="58"/>
      <c r="O40" s="59"/>
      <c r="P40" s="44">
        <v>1387309628</v>
      </c>
      <c r="Q40" s="57"/>
      <c r="R40" s="60"/>
      <c r="S40" s="44">
        <f t="shared" si="4"/>
        <v>3123321129</v>
      </c>
      <c r="T40" s="61"/>
      <c r="U40" s="62"/>
      <c r="V40" s="44">
        <v>61533865</v>
      </c>
      <c r="W40" s="57"/>
      <c r="X40" s="63"/>
      <c r="Y40" s="62"/>
      <c r="Z40" s="44">
        <v>0</v>
      </c>
      <c r="AA40" s="57"/>
      <c r="AB40" s="73"/>
      <c r="AC40" s="44">
        <f t="shared" si="5"/>
        <v>3184854994</v>
      </c>
      <c r="AD40" s="58"/>
      <c r="AE40" s="57"/>
      <c r="AF40" s="59"/>
      <c r="AG40" s="73"/>
      <c r="AH40" s="66"/>
      <c r="AI40" s="67"/>
      <c r="AO40" s="67"/>
      <c r="AP40" s="84"/>
      <c r="AQ40" s="57"/>
      <c r="AR40" s="67"/>
      <c r="AT40" s="49"/>
      <c r="AX40" s="67"/>
      <c r="AY40" s="68"/>
      <c r="AZ40" s="57"/>
      <c r="BA40" s="67"/>
      <c r="BB40" s="57"/>
      <c r="BC40" s="69"/>
      <c r="BD40" s="57"/>
      <c r="BE40" s="66"/>
      <c r="BF40" s="57"/>
      <c r="BG40" s="67"/>
      <c r="BH40" s="70"/>
      <c r="BI40" s="57"/>
      <c r="BJ40" s="67"/>
      <c r="BK40" s="57"/>
      <c r="BL40" s="69"/>
      <c r="BM40" s="66"/>
      <c r="BN40" s="67"/>
      <c r="BO40" s="67"/>
      <c r="BP40" s="67"/>
    </row>
    <row r="41" spans="1:69" x14ac:dyDescent="0.2">
      <c r="A41" s="53"/>
      <c r="B41" s="53"/>
      <c r="C41" s="53"/>
      <c r="D41" s="54"/>
      <c r="E41" s="54" t="s">
        <v>59</v>
      </c>
      <c r="F41" s="53"/>
      <c r="G41" s="53"/>
      <c r="H41" s="53"/>
      <c r="I41" s="6" t="s">
        <v>60</v>
      </c>
      <c r="J41" s="7"/>
      <c r="K41" s="6"/>
      <c r="L41" s="44">
        <v>294672570</v>
      </c>
      <c r="M41" s="57"/>
      <c r="N41" s="58"/>
      <c r="O41" s="59"/>
      <c r="P41" s="44">
        <v>168866446</v>
      </c>
      <c r="Q41" s="57"/>
      <c r="R41" s="60"/>
      <c r="S41" s="44">
        <f t="shared" si="4"/>
        <v>463539016</v>
      </c>
      <c r="T41" s="61"/>
      <c r="U41" s="62"/>
      <c r="V41" s="44">
        <v>22061772</v>
      </c>
      <c r="W41" s="57"/>
      <c r="X41" s="63"/>
      <c r="Y41" s="62"/>
      <c r="Z41" s="44">
        <v>0</v>
      </c>
      <c r="AA41" s="57"/>
      <c r="AB41" s="60"/>
      <c r="AC41" s="44">
        <f t="shared" si="5"/>
        <v>485600788</v>
      </c>
      <c r="AD41" s="58"/>
      <c r="AE41" s="57"/>
      <c r="AF41" s="59"/>
      <c r="AG41" s="73"/>
      <c r="AH41" s="66"/>
      <c r="AI41" s="67"/>
      <c r="AO41" s="67"/>
      <c r="AP41" s="84"/>
      <c r="AQ41" s="57"/>
      <c r="AR41" s="67"/>
      <c r="AT41" s="49"/>
      <c r="AX41" s="67"/>
      <c r="AY41" s="68"/>
      <c r="AZ41" s="57"/>
      <c r="BA41" s="67"/>
      <c r="BB41" s="57"/>
      <c r="BC41" s="69"/>
      <c r="BD41" s="57"/>
      <c r="BE41" s="66"/>
      <c r="BF41" s="57"/>
      <c r="BG41" s="67"/>
      <c r="BH41" s="70"/>
      <c r="BI41" s="57"/>
      <c r="BJ41" s="67"/>
      <c r="BK41" s="57"/>
      <c r="BL41" s="69"/>
      <c r="BM41" s="66"/>
      <c r="BN41" s="67"/>
      <c r="BO41" s="67"/>
      <c r="BP41" s="67"/>
    </row>
    <row r="42" spans="1:69" x14ac:dyDescent="0.2">
      <c r="C42" s="82" t="s">
        <v>61</v>
      </c>
      <c r="D42" s="76"/>
      <c r="E42" s="76" t="s">
        <v>49</v>
      </c>
      <c r="I42" s="34"/>
      <c r="J42" s="7"/>
      <c r="K42" s="34"/>
      <c r="L42" s="44">
        <v>168054115</v>
      </c>
      <c r="M42" s="57"/>
      <c r="N42" s="58"/>
      <c r="O42" s="57"/>
      <c r="P42" s="44">
        <v>156283670</v>
      </c>
      <c r="Q42" s="57"/>
      <c r="R42" s="60"/>
      <c r="S42" s="44">
        <f t="shared" si="4"/>
        <v>324337785</v>
      </c>
      <c r="T42" s="61"/>
      <c r="U42" s="62"/>
      <c r="V42" s="44">
        <v>418824</v>
      </c>
      <c r="W42" s="57"/>
      <c r="X42" s="63"/>
      <c r="Y42" s="62"/>
      <c r="Z42" s="44">
        <v>0</v>
      </c>
      <c r="AA42" s="57"/>
      <c r="AB42" s="60"/>
      <c r="AC42" s="44">
        <f t="shared" si="5"/>
        <v>324756609</v>
      </c>
      <c r="AD42" s="58"/>
      <c r="AE42" s="57"/>
      <c r="AF42" s="59"/>
      <c r="AG42" s="73"/>
      <c r="AH42" s="66"/>
      <c r="AI42" s="67"/>
      <c r="AO42" s="67"/>
      <c r="AP42" s="84"/>
      <c r="AQ42" s="57"/>
      <c r="AR42" s="67"/>
      <c r="AT42" s="49"/>
      <c r="AX42" s="67"/>
      <c r="AY42" s="84"/>
      <c r="AZ42" s="57"/>
      <c r="BA42" s="67"/>
      <c r="BB42" s="57"/>
      <c r="BC42" s="69"/>
      <c r="BD42" s="57"/>
      <c r="BE42" s="66"/>
      <c r="BF42" s="57"/>
      <c r="BG42" s="67"/>
      <c r="BH42" s="84"/>
      <c r="BI42" s="57"/>
      <c r="BJ42" s="67"/>
      <c r="BK42" s="57"/>
      <c r="BL42" s="69"/>
      <c r="BM42" s="66"/>
      <c r="BN42" s="67"/>
      <c r="BO42" s="67"/>
      <c r="BP42" s="67"/>
    </row>
    <row r="43" spans="1:69" s="23" customFormat="1" x14ac:dyDescent="0.2">
      <c r="A43" s="22"/>
      <c r="B43" s="22"/>
      <c r="C43" s="22"/>
      <c r="D43" s="88" t="s">
        <v>62</v>
      </c>
      <c r="E43" s="22"/>
      <c r="F43" s="22"/>
      <c r="G43" s="22"/>
      <c r="H43" s="22"/>
      <c r="I43" s="22"/>
      <c r="J43" s="89"/>
      <c r="K43" s="90"/>
      <c r="L43" s="74">
        <f>SUBTOTAL(9,L34:L42)</f>
        <v>2263588156</v>
      </c>
      <c r="M43" s="57"/>
      <c r="N43" s="58"/>
      <c r="O43" s="59"/>
      <c r="P43" s="74">
        <f>SUBTOTAL(9,P34:P42)</f>
        <v>1792970197</v>
      </c>
      <c r="Q43" s="57"/>
      <c r="R43" s="60"/>
      <c r="S43" s="74">
        <f>SUBTOTAL(9,S34:S42)</f>
        <v>4056558353</v>
      </c>
      <c r="T43" s="61"/>
      <c r="U43" s="62"/>
      <c r="V43" s="74">
        <f>SUBTOTAL(9,V34:V42)</f>
        <v>91263163</v>
      </c>
      <c r="W43" s="57"/>
      <c r="X43" s="63"/>
      <c r="Y43" s="62"/>
      <c r="Z43" s="74">
        <f>SUBTOTAL(9,Z34:Z42)</f>
        <v>0</v>
      </c>
      <c r="AA43" s="57"/>
      <c r="AB43" s="73"/>
      <c r="AC43" s="74">
        <f>SUBTOTAL(9,AC34:AC42)</f>
        <v>4147821516</v>
      </c>
      <c r="AD43" s="58"/>
      <c r="AE43" s="57"/>
      <c r="AF43" s="57"/>
      <c r="AG43" s="73"/>
      <c r="AH43" s="66"/>
      <c r="AI43" s="67"/>
      <c r="AM43" s="11"/>
      <c r="AO43" s="68"/>
      <c r="AP43" s="68"/>
      <c r="AQ43" s="68"/>
      <c r="AR43" s="68"/>
      <c r="AS43" s="15"/>
      <c r="AT43" s="49"/>
      <c r="AU43" s="15"/>
      <c r="AV43" s="11"/>
      <c r="AW43" s="15"/>
      <c r="AX43" s="68"/>
      <c r="AY43" s="67"/>
      <c r="AZ43" s="67"/>
      <c r="BA43" s="68"/>
      <c r="BB43" s="57"/>
      <c r="BC43" s="69"/>
      <c r="BD43" s="57"/>
      <c r="BE43" s="66"/>
      <c r="BF43" s="57"/>
      <c r="BG43" s="68"/>
      <c r="BH43" s="86"/>
      <c r="BI43" s="67"/>
      <c r="BJ43" s="68"/>
      <c r="BK43" s="57"/>
      <c r="BL43" s="69"/>
      <c r="BM43" s="66"/>
      <c r="BN43" s="68"/>
      <c r="BO43" s="68"/>
      <c r="BP43" s="68"/>
      <c r="BQ43" s="91"/>
    </row>
    <row r="44" spans="1:69" x14ac:dyDescent="0.2">
      <c r="D44" s="76"/>
      <c r="I44" s="34"/>
      <c r="J44" s="7"/>
      <c r="K44" s="92"/>
      <c r="L44" s="44"/>
      <c r="M44" s="57"/>
      <c r="N44" s="58"/>
      <c r="O44" s="59"/>
      <c r="P44" s="44"/>
      <c r="Q44" s="57"/>
      <c r="R44" s="60"/>
      <c r="S44" s="44"/>
      <c r="T44" s="61"/>
      <c r="U44" s="62"/>
      <c r="V44" s="44"/>
      <c r="W44" s="57"/>
      <c r="X44" s="63"/>
      <c r="Y44" s="62"/>
      <c r="Z44" s="44"/>
      <c r="AA44" s="57"/>
      <c r="AB44" s="60"/>
      <c r="AC44" s="44"/>
      <c r="AD44" s="58"/>
      <c r="AE44" s="57"/>
      <c r="AF44" s="64"/>
      <c r="AG44" s="65"/>
      <c r="AH44" s="66"/>
      <c r="AI44" s="67"/>
      <c r="AO44" s="67"/>
      <c r="AP44" s="61"/>
      <c r="AQ44" s="57"/>
      <c r="AR44" s="67"/>
      <c r="AT44" s="49"/>
      <c r="AX44" s="67"/>
      <c r="AY44" s="67"/>
      <c r="AZ44" s="57"/>
      <c r="BA44" s="67"/>
      <c r="BB44" s="57"/>
      <c r="BC44" s="69"/>
      <c r="BD44" s="57"/>
      <c r="BE44" s="66"/>
      <c r="BF44" s="57"/>
      <c r="BG44" s="67"/>
      <c r="BH44" s="70"/>
      <c r="BI44" s="57"/>
      <c r="BJ44" s="67"/>
      <c r="BK44" s="57"/>
      <c r="BL44" s="69"/>
      <c r="BM44" s="66"/>
      <c r="BN44" s="67"/>
      <c r="BO44" s="57"/>
      <c r="BP44" s="67"/>
    </row>
    <row r="45" spans="1:69" x14ac:dyDescent="0.2">
      <c r="D45" s="93" t="s">
        <v>63</v>
      </c>
      <c r="I45" s="34"/>
      <c r="J45" s="7"/>
      <c r="K45" s="34"/>
      <c r="L45" s="74">
        <f>SUBTOTAL(9,L11:L43)</f>
        <v>2499696681</v>
      </c>
      <c r="M45" s="57"/>
      <c r="N45" s="58"/>
      <c r="O45" s="59"/>
      <c r="P45" s="74">
        <f>SUBTOTAL(9,P11:P43)</f>
        <v>1943102579</v>
      </c>
      <c r="Q45" s="57"/>
      <c r="R45" s="60"/>
      <c r="S45" s="74">
        <f>SUBTOTAL(9,S11:S43)</f>
        <v>4442799260</v>
      </c>
      <c r="T45" s="61"/>
      <c r="U45" s="62"/>
      <c r="V45" s="74">
        <f>SUBTOTAL(9,V11:V43)</f>
        <v>94036434</v>
      </c>
      <c r="W45" s="57"/>
      <c r="X45" s="63"/>
      <c r="Y45" s="62"/>
      <c r="Z45" s="74">
        <f>SUBTOTAL(9,Z11:Z43)</f>
        <v>2654098</v>
      </c>
      <c r="AA45" s="57"/>
      <c r="AB45" s="73"/>
      <c r="AC45" s="74">
        <f>SUBTOTAL(9,AC11:AC43)</f>
        <v>4539489792</v>
      </c>
      <c r="AD45" s="58"/>
      <c r="AE45" s="57"/>
      <c r="AF45" s="57"/>
      <c r="AG45" s="65"/>
      <c r="AH45" s="66"/>
      <c r="AI45" s="67"/>
      <c r="AO45" s="67"/>
      <c r="AP45" s="68"/>
      <c r="AQ45" s="68"/>
      <c r="AR45" s="68"/>
      <c r="AT45" s="49"/>
      <c r="AX45" s="67"/>
      <c r="AY45" s="67"/>
      <c r="AZ45" s="67"/>
      <c r="BA45" s="68"/>
      <c r="BB45" s="57"/>
      <c r="BC45" s="69"/>
      <c r="BD45" s="57"/>
      <c r="BE45" s="66"/>
      <c r="BF45" s="57"/>
      <c r="BG45" s="67"/>
      <c r="BH45" s="86"/>
      <c r="BI45" s="67"/>
      <c r="BJ45" s="68"/>
      <c r="BK45" s="57"/>
      <c r="BL45" s="69"/>
      <c r="BM45" s="66"/>
      <c r="BN45" s="68"/>
      <c r="BO45" s="68"/>
      <c r="BP45" s="68"/>
      <c r="BQ45" s="85"/>
    </row>
    <row r="46" spans="1:69" x14ac:dyDescent="0.2">
      <c r="C46" s="82" t="s">
        <v>64</v>
      </c>
      <c r="D46" s="94" t="s">
        <v>65</v>
      </c>
      <c r="I46" s="34"/>
      <c r="J46" s="7"/>
      <c r="K46" s="95"/>
      <c r="L46" s="5">
        <v>64552019</v>
      </c>
      <c r="M46" s="57"/>
      <c r="N46" s="96"/>
      <c r="O46" s="64"/>
      <c r="P46" s="5">
        <v>48896536</v>
      </c>
      <c r="Q46" s="57"/>
      <c r="R46" s="60"/>
      <c r="S46" s="44">
        <f>L46+P46</f>
        <v>113448555</v>
      </c>
      <c r="T46" s="61"/>
      <c r="U46" s="62"/>
      <c r="V46" s="5">
        <v>1813432</v>
      </c>
      <c r="W46" s="57"/>
      <c r="X46" s="97"/>
      <c r="Y46" s="62"/>
      <c r="Z46" s="5">
        <v>0</v>
      </c>
      <c r="AA46" s="57"/>
      <c r="AB46" s="60"/>
      <c r="AC46" s="44">
        <f>V46+Z46+S46</f>
        <v>115261987</v>
      </c>
      <c r="AD46" s="96"/>
      <c r="AE46" s="57"/>
      <c r="AF46" s="64"/>
      <c r="AG46" s="65"/>
      <c r="AH46" s="66"/>
      <c r="AI46" s="67"/>
      <c r="AO46" s="68"/>
      <c r="AP46" s="68"/>
      <c r="AQ46" s="68"/>
      <c r="AR46" s="68"/>
      <c r="AT46" s="49"/>
      <c r="AX46" s="68"/>
      <c r="AY46" s="67"/>
      <c r="AZ46" s="67"/>
      <c r="BA46" s="68"/>
      <c r="BB46" s="57"/>
      <c r="BC46" s="69"/>
      <c r="BD46" s="57"/>
      <c r="BE46" s="66"/>
      <c r="BF46" s="57"/>
      <c r="BG46" s="68"/>
      <c r="BH46" s="86"/>
      <c r="BI46" s="67"/>
      <c r="BJ46" s="68"/>
      <c r="BK46" s="57"/>
      <c r="BL46" s="69"/>
      <c r="BM46" s="66"/>
      <c r="BN46" s="67"/>
      <c r="BO46" s="68"/>
      <c r="BP46" s="68"/>
      <c r="BQ46" s="85"/>
    </row>
    <row r="47" spans="1:69" ht="21.75" customHeight="1" thickBot="1" x14ac:dyDescent="0.25">
      <c r="D47" s="98" t="s">
        <v>66</v>
      </c>
      <c r="I47" s="34"/>
      <c r="J47" s="7"/>
      <c r="K47" s="95"/>
      <c r="L47" s="99">
        <f>SUBTOTAL(9,L11:L46)</f>
        <v>2564248700</v>
      </c>
      <c r="M47" s="57"/>
      <c r="N47" s="96"/>
      <c r="O47" s="59"/>
      <c r="P47" s="99">
        <f>SUBTOTAL(9,P11:P46)</f>
        <v>1991999115</v>
      </c>
      <c r="Q47" s="57"/>
      <c r="R47" s="60"/>
      <c r="S47" s="99">
        <f>SUBTOTAL(9,S11:S46)</f>
        <v>4556247815</v>
      </c>
      <c r="T47" s="61"/>
      <c r="U47" s="62"/>
      <c r="V47" s="99">
        <f>SUBTOTAL(9,V11:V46)</f>
        <v>95849866</v>
      </c>
      <c r="W47" s="57"/>
      <c r="X47" s="97"/>
      <c r="Y47" s="62"/>
      <c r="Z47" s="99">
        <f>SUBTOTAL(9,Z11:Z46)</f>
        <v>2654098</v>
      </c>
      <c r="AA47" s="57"/>
      <c r="AB47" s="65"/>
      <c r="AC47" s="99">
        <f>SUBTOTAL(9,AC11:AC46)</f>
        <v>4654751779</v>
      </c>
      <c r="AD47" s="96"/>
      <c r="AE47" s="57"/>
      <c r="AF47" s="57"/>
      <c r="AG47" s="65"/>
      <c r="AH47" s="66"/>
      <c r="AI47" s="67"/>
      <c r="AO47" s="67"/>
      <c r="AP47" s="68"/>
      <c r="AQ47" s="68"/>
      <c r="AR47" s="68"/>
      <c r="AT47" s="49"/>
      <c r="AX47" s="67"/>
      <c r="AY47" s="67"/>
      <c r="AZ47" s="67"/>
      <c r="BA47" s="68"/>
      <c r="BB47" s="57"/>
      <c r="BC47" s="69"/>
      <c r="BD47" s="57"/>
      <c r="BE47" s="66"/>
      <c r="BF47" s="57"/>
      <c r="BG47" s="67"/>
      <c r="BH47" s="86"/>
      <c r="BI47" s="67"/>
      <c r="BJ47" s="68"/>
      <c r="BK47" s="57"/>
      <c r="BL47" s="69"/>
      <c r="BM47" s="66"/>
      <c r="BN47" s="68"/>
      <c r="BO47" s="68"/>
      <c r="BP47" s="68"/>
      <c r="BQ47" s="85"/>
    </row>
    <row r="48" spans="1:69" ht="11.1" customHeight="1" thickTop="1" x14ac:dyDescent="0.2">
      <c r="I48" s="34"/>
      <c r="J48" s="7"/>
      <c r="K48" s="34"/>
      <c r="AP48" s="48"/>
      <c r="AT48" s="49"/>
      <c r="AX48" s="67"/>
      <c r="AY48" s="67"/>
      <c r="AZ48" s="57"/>
      <c r="BA48" s="67"/>
      <c r="BB48" s="57"/>
      <c r="BC48" s="69"/>
      <c r="BD48" s="57"/>
      <c r="BE48" s="66"/>
      <c r="BF48" s="57"/>
      <c r="BG48" s="67"/>
      <c r="BH48" s="70"/>
      <c r="BI48" s="57"/>
      <c r="BJ48" s="67"/>
      <c r="BK48" s="57"/>
      <c r="BL48" s="69"/>
      <c r="BM48" s="66"/>
      <c r="BN48" s="67"/>
      <c r="BO48" s="57"/>
      <c r="BP48" s="67"/>
    </row>
    <row r="49" spans="1:68" ht="10.5" hidden="1" customHeight="1" x14ac:dyDescent="0.2">
      <c r="I49" s="34"/>
      <c r="J49" s="7"/>
      <c r="K49" s="34"/>
      <c r="AX49" s="67"/>
      <c r="AY49" s="68"/>
      <c r="AZ49" s="57"/>
      <c r="BA49" s="67"/>
      <c r="BB49" s="57"/>
      <c r="BC49" s="68"/>
      <c r="BD49" s="57"/>
      <c r="BE49" s="66"/>
      <c r="BF49" s="57"/>
      <c r="BG49" s="67"/>
      <c r="BH49" s="75"/>
      <c r="BI49" s="57"/>
      <c r="BJ49" s="67"/>
      <c r="BK49" s="57"/>
      <c r="BL49" s="68"/>
      <c r="BM49" s="66"/>
      <c r="BN49" s="67"/>
      <c r="BO49" s="57"/>
      <c r="BP49" s="67"/>
    </row>
    <row r="50" spans="1:68" ht="10.5" hidden="1" customHeight="1" x14ac:dyDescent="0.2">
      <c r="C50" s="100"/>
      <c r="I50" s="34"/>
      <c r="J50" s="7"/>
      <c r="K50" s="34"/>
    </row>
    <row r="51" spans="1:68" ht="10.5" hidden="1" customHeight="1" x14ac:dyDescent="0.2">
      <c r="C51" s="100"/>
      <c r="I51" s="34"/>
      <c r="J51" s="7"/>
      <c r="K51" s="34"/>
    </row>
    <row r="52" spans="1:68" ht="11.45" customHeight="1" x14ac:dyDescent="0.2">
      <c r="A52" s="100"/>
      <c r="B52" s="100"/>
      <c r="C52" s="100"/>
      <c r="D52" s="18" t="str">
        <f>+D2</f>
        <v>Austin Water Utility Fund</v>
      </c>
      <c r="E52" s="18"/>
      <c r="F52" s="18"/>
      <c r="I52" s="34"/>
      <c r="J52" s="7"/>
      <c r="K52" s="34"/>
    </row>
    <row r="53" spans="1:68" ht="11.45" customHeight="1" x14ac:dyDescent="0.2">
      <c r="A53" s="100"/>
      <c r="B53" s="100"/>
      <c r="C53" s="100"/>
      <c r="D53" s="18" t="str">
        <f>+D3</f>
        <v>Statement of  Net Position</v>
      </c>
      <c r="E53" s="18"/>
      <c r="F53" s="18"/>
      <c r="I53" s="34"/>
      <c r="J53" s="7"/>
      <c r="K53" s="34"/>
    </row>
    <row r="54" spans="1:68" ht="11.45" customHeight="1" x14ac:dyDescent="0.2">
      <c r="A54" s="100"/>
      <c r="B54" s="100"/>
      <c r="C54" s="100"/>
      <c r="D54" s="20" t="str">
        <f>D4</f>
        <v>September 2018</v>
      </c>
      <c r="E54" s="20"/>
      <c r="F54" s="20"/>
      <c r="G54" s="20"/>
      <c r="I54" s="34"/>
      <c r="J54" s="7"/>
      <c r="K54" s="34"/>
    </row>
    <row r="55" spans="1:68" ht="11.45" customHeight="1" x14ac:dyDescent="0.2">
      <c r="A55" s="100"/>
      <c r="B55" s="100"/>
      <c r="C55" s="6"/>
      <c r="D55" s="6" t="str">
        <f>IF(D5&lt;&gt;0,D5,"")</f>
        <v/>
      </c>
      <c r="E55" s="6"/>
      <c r="F55" s="6"/>
      <c r="G55" s="6"/>
      <c r="H55" s="6"/>
      <c r="I55" s="6"/>
      <c r="J55" s="6"/>
      <c r="K55" s="6"/>
      <c r="M55" s="6"/>
      <c r="N55" s="6"/>
      <c r="O55" s="6"/>
      <c r="Q55" s="6"/>
      <c r="R55" s="6"/>
      <c r="T55" s="6"/>
      <c r="U55" s="6"/>
      <c r="W55" s="6"/>
      <c r="X55" s="6"/>
      <c r="Y55" s="6"/>
      <c r="AA55" s="6"/>
      <c r="AB55" s="6"/>
      <c r="AD55" s="6"/>
      <c r="AE55" s="6"/>
      <c r="AF55" s="6"/>
      <c r="AG55" s="6"/>
      <c r="AH55" s="14"/>
    </row>
    <row r="56" spans="1:68" ht="12.75" hidden="1" customHeight="1" x14ac:dyDescent="0.2">
      <c r="A56" s="100"/>
      <c r="B56" s="100"/>
      <c r="C56" s="100"/>
      <c r="D56" s="101"/>
      <c r="E56" s="102"/>
      <c r="F56" s="102"/>
      <c r="G56" s="29"/>
      <c r="H56" s="29"/>
      <c r="I56" s="29"/>
      <c r="J56" s="30"/>
      <c r="K56" s="29"/>
    </row>
    <row r="57" spans="1:68" ht="11.45" customHeight="1" x14ac:dyDescent="0.2">
      <c r="A57" s="100"/>
      <c r="B57" s="100"/>
      <c r="C57" s="100"/>
    </row>
    <row r="58" spans="1:68" s="39" customFormat="1" x14ac:dyDescent="0.2">
      <c r="A58" s="35"/>
      <c r="B58" s="35"/>
      <c r="C58" s="35"/>
      <c r="D58" s="35"/>
      <c r="E58" s="35"/>
      <c r="F58" s="35"/>
      <c r="G58" s="35"/>
      <c r="H58" s="35"/>
      <c r="I58" s="35"/>
      <c r="J58" s="36"/>
      <c r="K58" s="35"/>
      <c r="L58" s="37" t="s">
        <v>7</v>
      </c>
      <c r="M58" s="35"/>
      <c r="N58" s="35"/>
      <c r="O58" s="35"/>
      <c r="P58" s="35" t="s">
        <v>8</v>
      </c>
      <c r="Q58" s="35"/>
      <c r="R58" s="35"/>
      <c r="S58" s="35" t="s">
        <v>12</v>
      </c>
      <c r="T58" s="35"/>
      <c r="U58" s="35"/>
      <c r="V58" s="35" t="s">
        <v>10</v>
      </c>
      <c r="W58" s="35"/>
      <c r="X58" s="35"/>
      <c r="Y58" s="35"/>
      <c r="Z58" s="35" t="s">
        <v>11</v>
      </c>
      <c r="AA58" s="35"/>
      <c r="AB58" s="35"/>
      <c r="AC58" s="35" t="s">
        <v>12</v>
      </c>
      <c r="AD58" s="35"/>
      <c r="AE58" s="35"/>
      <c r="AF58" s="35"/>
      <c r="AG58" s="35"/>
      <c r="AK58" s="13"/>
      <c r="AM58" s="40"/>
      <c r="AO58" s="41"/>
      <c r="AR58" s="41"/>
      <c r="AV58" s="40"/>
      <c r="AW58" s="41"/>
      <c r="AX58" s="41"/>
      <c r="AY58" s="40"/>
      <c r="BA58" s="41"/>
      <c r="BE58" s="40"/>
      <c r="BF58" s="41"/>
      <c r="BG58" s="41"/>
      <c r="BH58" s="42"/>
      <c r="BJ58" s="41"/>
      <c r="BM58" s="40"/>
      <c r="BN58" s="41"/>
      <c r="BO58" s="41"/>
      <c r="BP58" s="41"/>
    </row>
    <row r="59" spans="1:68" x14ac:dyDescent="0.2">
      <c r="D59" s="43" t="s">
        <v>67</v>
      </c>
      <c r="AP59" s="48"/>
      <c r="BH59" s="51"/>
      <c r="BO59" s="12"/>
    </row>
    <row r="60" spans="1:68" x14ac:dyDescent="0.2">
      <c r="D60" s="76" t="s">
        <v>68</v>
      </c>
      <c r="AP60" s="48"/>
      <c r="BH60" s="51"/>
      <c r="BO60" s="12"/>
    </row>
    <row r="61" spans="1:68" x14ac:dyDescent="0.2">
      <c r="A61" s="53"/>
      <c r="B61" s="53"/>
      <c r="C61" s="52" t="s">
        <v>69</v>
      </c>
      <c r="D61" s="54"/>
      <c r="E61" s="54" t="s">
        <v>70</v>
      </c>
      <c r="F61" s="53"/>
      <c r="G61" s="53"/>
      <c r="H61" s="53"/>
      <c r="I61" s="53"/>
      <c r="J61" s="7"/>
      <c r="K61" s="103"/>
      <c r="L61" s="5">
        <v>2013776</v>
      </c>
      <c r="M61" s="57"/>
      <c r="N61" s="96"/>
      <c r="O61" s="59"/>
      <c r="P61" s="5">
        <v>1760346</v>
      </c>
      <c r="Q61" s="57"/>
      <c r="R61" s="60"/>
      <c r="S61" s="44">
        <f t="shared" ref="S61:S75" si="6">L61+P61</f>
        <v>3774122</v>
      </c>
      <c r="T61" s="61"/>
      <c r="U61" s="62"/>
      <c r="V61" s="104">
        <v>504</v>
      </c>
      <c r="W61" s="57"/>
      <c r="X61" s="96"/>
      <c r="Y61" s="62"/>
      <c r="Z61" s="104">
        <v>0</v>
      </c>
      <c r="AA61" s="57"/>
      <c r="AB61" s="60"/>
      <c r="AC61" s="44">
        <f t="shared" ref="AC61:AC75" si="7">V61+Z61+S61</f>
        <v>3774626</v>
      </c>
      <c r="AD61" s="96"/>
      <c r="AE61" s="57"/>
      <c r="AF61" s="59"/>
      <c r="AG61" s="65"/>
      <c r="AH61" s="66"/>
      <c r="AI61" s="67"/>
      <c r="AO61" s="67"/>
      <c r="AP61" s="61"/>
      <c r="AQ61" s="57"/>
      <c r="AR61" s="67"/>
      <c r="AT61" s="49"/>
      <c r="AX61" s="67"/>
      <c r="AY61" s="68"/>
      <c r="AZ61" s="57"/>
      <c r="BA61" s="67"/>
      <c r="BB61" s="57"/>
      <c r="BC61" s="84"/>
      <c r="BD61" s="57"/>
      <c r="BE61" s="66"/>
      <c r="BF61" s="57"/>
      <c r="BG61" s="67"/>
      <c r="BH61" s="70"/>
      <c r="BI61" s="57"/>
      <c r="BJ61" s="67"/>
      <c r="BK61" s="57"/>
      <c r="BL61" s="84"/>
      <c r="BM61" s="66"/>
      <c r="BN61" s="67"/>
      <c r="BO61" s="67"/>
      <c r="BP61" s="67"/>
    </row>
    <row r="62" spans="1:68" x14ac:dyDescent="0.2">
      <c r="C62" s="82" t="s">
        <v>71</v>
      </c>
      <c r="E62" s="2" t="s">
        <v>72</v>
      </c>
      <c r="J62" s="7"/>
      <c r="L62" s="5">
        <v>5286184</v>
      </c>
      <c r="M62" s="57"/>
      <c r="N62" s="96"/>
      <c r="O62" s="59"/>
      <c r="P62" s="5">
        <v>9702209</v>
      </c>
      <c r="Q62" s="57"/>
      <c r="R62" s="65"/>
      <c r="S62" s="44">
        <f t="shared" si="6"/>
        <v>14988393</v>
      </c>
      <c r="T62" s="104"/>
      <c r="U62" s="62"/>
      <c r="V62" s="104">
        <v>1520881</v>
      </c>
      <c r="W62" s="57"/>
      <c r="X62" s="96"/>
      <c r="Y62" s="62"/>
      <c r="Z62" s="104">
        <v>0</v>
      </c>
      <c r="AA62" s="57"/>
      <c r="AB62" s="65"/>
      <c r="AC62" s="44">
        <f t="shared" si="7"/>
        <v>16509274</v>
      </c>
      <c r="AD62" s="96"/>
      <c r="AE62" s="57"/>
      <c r="AF62" s="64"/>
      <c r="AG62" s="65"/>
      <c r="AH62" s="66"/>
      <c r="AI62" s="67"/>
      <c r="AJ62" s="15"/>
      <c r="AK62" s="15"/>
      <c r="AL62" s="15"/>
      <c r="AN62" s="15"/>
      <c r="AO62" s="67"/>
      <c r="AP62" s="61"/>
      <c r="AQ62" s="57"/>
      <c r="AR62" s="67"/>
      <c r="AT62" s="49"/>
      <c r="AX62" s="67"/>
      <c r="AY62" s="68"/>
      <c r="AZ62" s="57"/>
      <c r="BA62" s="67"/>
      <c r="BB62" s="57"/>
      <c r="BC62" s="84"/>
      <c r="BD62" s="57"/>
      <c r="BE62" s="66"/>
      <c r="BF62" s="57"/>
      <c r="BG62" s="67"/>
      <c r="BH62" s="70"/>
      <c r="BI62" s="57"/>
      <c r="BJ62" s="67"/>
      <c r="BK62" s="57"/>
      <c r="BL62" s="84"/>
      <c r="BM62" s="66"/>
      <c r="BN62" s="67"/>
      <c r="BO62" s="67"/>
      <c r="BP62" s="67"/>
    </row>
    <row r="63" spans="1:68" x14ac:dyDescent="0.2">
      <c r="C63" s="82" t="s">
        <v>73</v>
      </c>
      <c r="D63" s="76"/>
      <c r="E63" s="76" t="s">
        <v>74</v>
      </c>
      <c r="J63" s="7"/>
      <c r="L63" s="44">
        <v>2083914</v>
      </c>
      <c r="M63" s="57"/>
      <c r="N63" s="58"/>
      <c r="O63" s="59"/>
      <c r="P63" s="44">
        <v>1930176</v>
      </c>
      <c r="Q63" s="57"/>
      <c r="R63" s="60"/>
      <c r="S63" s="44">
        <f t="shared" si="6"/>
        <v>4014090</v>
      </c>
      <c r="T63" s="61"/>
      <c r="U63" s="62"/>
      <c r="V63" s="44">
        <v>18619</v>
      </c>
      <c r="W63" s="57"/>
      <c r="X63" s="58"/>
      <c r="Y63" s="62"/>
      <c r="Z63" s="44">
        <v>0</v>
      </c>
      <c r="AA63" s="57"/>
      <c r="AB63" s="60"/>
      <c r="AC63" s="44">
        <f t="shared" si="7"/>
        <v>4032709</v>
      </c>
      <c r="AD63" s="58"/>
      <c r="AE63" s="57"/>
      <c r="AF63" s="64"/>
      <c r="AG63" s="65"/>
      <c r="AH63" s="66"/>
      <c r="AI63" s="67"/>
      <c r="AJ63" s="15"/>
      <c r="AK63" s="15"/>
      <c r="AL63" s="15"/>
      <c r="AN63" s="15"/>
      <c r="AO63" s="67"/>
      <c r="AP63" s="61"/>
      <c r="AQ63" s="57"/>
      <c r="AR63" s="67"/>
      <c r="AT63" s="49"/>
      <c r="AX63" s="67"/>
      <c r="AY63" s="68"/>
      <c r="AZ63" s="57"/>
      <c r="BA63" s="67"/>
      <c r="BB63" s="57"/>
      <c r="BC63" s="84"/>
      <c r="BD63" s="57"/>
      <c r="BE63" s="66"/>
      <c r="BF63" s="57"/>
      <c r="BG63" s="67"/>
      <c r="BH63" s="70"/>
      <c r="BI63" s="57"/>
      <c r="BJ63" s="67"/>
      <c r="BK63" s="57"/>
      <c r="BL63" s="84"/>
      <c r="BM63" s="66"/>
      <c r="BN63" s="67"/>
      <c r="BO63" s="67"/>
      <c r="BP63" s="67"/>
    </row>
    <row r="64" spans="1:68" x14ac:dyDescent="0.2">
      <c r="C64" s="82" t="s">
        <v>75</v>
      </c>
      <c r="D64" s="76"/>
      <c r="E64" s="83" t="s">
        <v>76</v>
      </c>
      <c r="J64" s="7"/>
      <c r="L64" s="44">
        <v>2907066</v>
      </c>
      <c r="M64" s="57"/>
      <c r="N64" s="58"/>
      <c r="O64" s="59"/>
      <c r="P64" s="44">
        <v>2653127</v>
      </c>
      <c r="Q64" s="57"/>
      <c r="R64" s="60"/>
      <c r="S64" s="44">
        <f t="shared" si="6"/>
        <v>5560193</v>
      </c>
      <c r="T64" s="61"/>
      <c r="U64" s="62"/>
      <c r="V64" s="44">
        <v>18703</v>
      </c>
      <c r="W64" s="57"/>
      <c r="X64" s="58"/>
      <c r="Y64" s="62"/>
      <c r="Z64" s="44">
        <v>0</v>
      </c>
      <c r="AA64" s="57"/>
      <c r="AB64" s="60"/>
      <c r="AC64" s="44">
        <f t="shared" si="7"/>
        <v>5578896</v>
      </c>
      <c r="AD64" s="58"/>
      <c r="AE64" s="57"/>
      <c r="AF64" s="64"/>
      <c r="AG64" s="65"/>
      <c r="AH64" s="66"/>
      <c r="AI64" s="67"/>
      <c r="AJ64" s="15"/>
      <c r="AK64" s="15"/>
      <c r="AL64" s="15"/>
      <c r="AN64" s="15"/>
      <c r="AO64" s="67"/>
      <c r="AP64" s="61"/>
      <c r="AQ64" s="57"/>
      <c r="AR64" s="67"/>
      <c r="AT64" s="49"/>
      <c r="AX64" s="67"/>
      <c r="AY64" s="68"/>
      <c r="AZ64" s="57"/>
      <c r="BA64" s="67"/>
      <c r="BB64" s="57"/>
      <c r="BC64" s="84"/>
      <c r="BD64" s="57"/>
      <c r="BE64" s="66"/>
      <c r="BF64" s="57"/>
      <c r="BG64" s="67"/>
      <c r="BH64" s="70"/>
      <c r="BI64" s="57"/>
      <c r="BJ64" s="67"/>
      <c r="BK64" s="57"/>
      <c r="BL64" s="84"/>
      <c r="BM64" s="66"/>
      <c r="BN64" s="67"/>
      <c r="BO64" s="67"/>
      <c r="BP64" s="67"/>
    </row>
    <row r="65" spans="1:69" x14ac:dyDescent="0.2">
      <c r="C65" s="82" t="s">
        <v>77</v>
      </c>
      <c r="D65" s="76"/>
      <c r="E65" s="76" t="s">
        <v>78</v>
      </c>
      <c r="J65" s="7"/>
      <c r="L65" s="44">
        <v>97130</v>
      </c>
      <c r="M65" s="57"/>
      <c r="N65" s="58"/>
      <c r="O65" s="59"/>
      <c r="P65" s="44">
        <v>44003</v>
      </c>
      <c r="Q65" s="57"/>
      <c r="R65" s="60"/>
      <c r="S65" s="44">
        <f t="shared" si="6"/>
        <v>141133</v>
      </c>
      <c r="T65" s="61"/>
      <c r="U65" s="62"/>
      <c r="V65" s="44">
        <v>0</v>
      </c>
      <c r="W65" s="57"/>
      <c r="X65" s="58"/>
      <c r="Y65" s="62"/>
      <c r="Z65" s="44">
        <v>0</v>
      </c>
      <c r="AA65" s="57"/>
      <c r="AB65" s="60"/>
      <c r="AC65" s="44">
        <f t="shared" si="7"/>
        <v>141133</v>
      </c>
      <c r="AD65" s="58"/>
      <c r="AE65" s="57"/>
      <c r="AF65" s="64"/>
      <c r="AG65" s="65"/>
      <c r="AH65" s="66"/>
      <c r="AI65" s="67"/>
      <c r="AJ65" s="15"/>
      <c r="AK65" s="15"/>
      <c r="AL65" s="15"/>
      <c r="AN65" s="15"/>
      <c r="AO65" s="67"/>
      <c r="AP65" s="61"/>
      <c r="AQ65" s="57"/>
      <c r="AR65" s="67"/>
      <c r="AT65" s="49"/>
      <c r="AX65" s="67"/>
      <c r="AY65" s="68"/>
      <c r="AZ65" s="57"/>
      <c r="BA65" s="67"/>
      <c r="BB65" s="57"/>
      <c r="BC65" s="69"/>
      <c r="BD65" s="57"/>
      <c r="BE65" s="66"/>
      <c r="BF65" s="57"/>
      <c r="BG65" s="67"/>
      <c r="BH65" s="70"/>
      <c r="BI65" s="57"/>
      <c r="BJ65" s="67"/>
      <c r="BK65" s="57"/>
      <c r="BL65" s="69"/>
      <c r="BM65" s="66"/>
      <c r="BN65" s="67"/>
      <c r="BO65" s="67"/>
      <c r="BP65" s="67"/>
    </row>
    <row r="66" spans="1:69" x14ac:dyDescent="0.2">
      <c r="C66" s="82"/>
      <c r="E66" s="2" t="s">
        <v>79</v>
      </c>
      <c r="J66" s="7"/>
      <c r="L66" s="44">
        <v>0</v>
      </c>
      <c r="M66" s="57"/>
      <c r="N66" s="58"/>
      <c r="O66" s="59"/>
      <c r="P66" s="44">
        <v>0</v>
      </c>
      <c r="Q66" s="57"/>
      <c r="R66" s="73"/>
      <c r="S66" s="44">
        <f t="shared" si="6"/>
        <v>0</v>
      </c>
      <c r="T66" s="72"/>
      <c r="U66" s="62"/>
      <c r="V66" s="44">
        <v>0</v>
      </c>
      <c r="W66" s="57"/>
      <c r="X66" s="58"/>
      <c r="Y66" s="62"/>
      <c r="Z66" s="44">
        <v>0</v>
      </c>
      <c r="AA66" s="57"/>
      <c r="AB66" s="73"/>
      <c r="AC66" s="44">
        <f t="shared" si="7"/>
        <v>0</v>
      </c>
      <c r="AD66" s="58"/>
      <c r="AE66" s="57"/>
      <c r="AF66" s="64"/>
      <c r="AG66" s="65"/>
      <c r="AH66" s="66"/>
      <c r="AI66" s="67"/>
      <c r="AJ66" s="15"/>
      <c r="AK66" s="15"/>
      <c r="AL66" s="15"/>
      <c r="AN66" s="15"/>
      <c r="AO66" s="67"/>
      <c r="AP66" s="61"/>
      <c r="AQ66" s="57"/>
      <c r="AR66" s="67"/>
      <c r="AT66" s="49"/>
      <c r="AX66" s="67"/>
      <c r="AY66" s="68"/>
      <c r="AZ66" s="57"/>
      <c r="BA66" s="67"/>
      <c r="BB66" s="57"/>
      <c r="BC66" s="84"/>
      <c r="BD66" s="57"/>
      <c r="BE66" s="66"/>
      <c r="BF66" s="57"/>
      <c r="BG66" s="67"/>
      <c r="BH66" s="70"/>
      <c r="BI66" s="57"/>
      <c r="BJ66" s="67"/>
      <c r="BK66" s="57"/>
      <c r="BL66" s="84"/>
      <c r="BM66" s="66"/>
      <c r="BN66" s="67"/>
      <c r="BO66" s="67"/>
      <c r="BP66" s="67"/>
    </row>
    <row r="67" spans="1:69" x14ac:dyDescent="0.2">
      <c r="C67" s="82" t="s">
        <v>80</v>
      </c>
      <c r="E67" s="53" t="s">
        <v>81</v>
      </c>
      <c r="F67" s="53"/>
      <c r="G67" s="53"/>
      <c r="H67" s="53"/>
      <c r="I67" s="53"/>
      <c r="J67" s="45"/>
      <c r="K67" s="53"/>
      <c r="L67" s="44">
        <v>34137047</v>
      </c>
      <c r="M67" s="57"/>
      <c r="N67" s="58"/>
      <c r="O67" s="59"/>
      <c r="P67" s="44">
        <v>27482442</v>
      </c>
      <c r="Q67" s="57"/>
      <c r="R67" s="73"/>
      <c r="S67" s="44">
        <f t="shared" si="6"/>
        <v>61619489</v>
      </c>
      <c r="T67" s="72"/>
      <c r="U67" s="62"/>
      <c r="V67" s="44">
        <v>1062937</v>
      </c>
      <c r="W67" s="57"/>
      <c r="X67" s="58"/>
      <c r="Y67" s="62"/>
      <c r="Z67" s="44">
        <v>0</v>
      </c>
      <c r="AA67" s="57"/>
      <c r="AB67" s="73"/>
      <c r="AC67" s="44">
        <f t="shared" si="7"/>
        <v>62682426</v>
      </c>
      <c r="AD67" s="58"/>
      <c r="AE67" s="57"/>
      <c r="AF67" s="64"/>
      <c r="AG67" s="65"/>
      <c r="AH67" s="66"/>
      <c r="AI67" s="67"/>
      <c r="AJ67" s="15"/>
      <c r="AK67" s="15"/>
      <c r="AL67" s="15"/>
      <c r="AN67" s="15"/>
      <c r="AO67" s="67"/>
      <c r="AP67" s="61"/>
      <c r="AQ67" s="57"/>
      <c r="AR67" s="67"/>
      <c r="AT67" s="49"/>
      <c r="AX67" s="67"/>
      <c r="AY67" s="68"/>
      <c r="AZ67" s="57"/>
      <c r="BA67" s="67"/>
      <c r="BB67" s="57"/>
      <c r="BC67" s="69"/>
      <c r="BD67" s="57"/>
      <c r="BE67" s="66"/>
      <c r="BF67" s="57"/>
      <c r="BG67" s="67"/>
      <c r="BH67" s="70"/>
      <c r="BI67" s="57"/>
      <c r="BJ67" s="67"/>
      <c r="BK67" s="57"/>
      <c r="BL67" s="69"/>
      <c r="BM67" s="66"/>
      <c r="BN67" s="67"/>
      <c r="BO67" s="67"/>
      <c r="BP67" s="67"/>
    </row>
    <row r="68" spans="1:69" x14ac:dyDescent="0.2">
      <c r="C68" s="82" t="s">
        <v>82</v>
      </c>
      <c r="D68" s="83"/>
      <c r="E68" s="71" t="s">
        <v>83</v>
      </c>
      <c r="F68" s="53"/>
      <c r="G68" s="53"/>
      <c r="H68" s="53"/>
      <c r="I68" s="53"/>
      <c r="J68" s="45"/>
      <c r="K68" s="53"/>
      <c r="L68" s="44">
        <v>66549</v>
      </c>
      <c r="M68" s="57"/>
      <c r="N68" s="58"/>
      <c r="O68" s="59"/>
      <c r="P68" s="44">
        <v>66872</v>
      </c>
      <c r="Q68" s="57"/>
      <c r="R68" s="60"/>
      <c r="S68" s="44">
        <f t="shared" si="6"/>
        <v>133421</v>
      </c>
      <c r="T68" s="61"/>
      <c r="U68" s="62"/>
      <c r="V68" s="44">
        <v>3533</v>
      </c>
      <c r="W68" s="57"/>
      <c r="X68" s="58"/>
      <c r="Y68" s="62"/>
      <c r="Z68" s="44">
        <v>0</v>
      </c>
      <c r="AA68" s="57"/>
      <c r="AB68" s="60"/>
      <c r="AC68" s="44">
        <f t="shared" si="7"/>
        <v>136954</v>
      </c>
      <c r="AD68" s="58"/>
      <c r="AE68" s="57"/>
      <c r="AF68" s="64"/>
      <c r="AG68" s="65"/>
      <c r="AH68" s="66"/>
      <c r="AI68" s="67"/>
      <c r="AJ68" s="15"/>
      <c r="AK68" s="15"/>
      <c r="AL68" s="15"/>
      <c r="AN68" s="15"/>
      <c r="AO68" s="67"/>
      <c r="AP68" s="61"/>
      <c r="AQ68" s="57"/>
      <c r="AR68" s="67"/>
      <c r="AT68" s="49"/>
      <c r="AX68" s="67"/>
      <c r="AY68" s="68"/>
      <c r="AZ68" s="57"/>
      <c r="BA68" s="67"/>
      <c r="BB68" s="57"/>
      <c r="BC68" s="69"/>
      <c r="BD68" s="57"/>
      <c r="BE68" s="66"/>
      <c r="BF68" s="57"/>
      <c r="BG68" s="67"/>
      <c r="BH68" s="70"/>
      <c r="BI68" s="57"/>
      <c r="BJ68" s="67"/>
      <c r="BK68" s="57"/>
      <c r="BL68" s="69"/>
      <c r="BM68" s="66"/>
      <c r="BN68" s="67"/>
      <c r="BO68" s="67"/>
      <c r="BP68" s="67"/>
    </row>
    <row r="69" spans="1:69" x14ac:dyDescent="0.2">
      <c r="C69" s="82" t="s">
        <v>84</v>
      </c>
      <c r="D69" s="83"/>
      <c r="E69" s="71" t="s">
        <v>85</v>
      </c>
      <c r="F69" s="53"/>
      <c r="G69" s="53"/>
      <c r="H69" s="53"/>
      <c r="I69" s="53"/>
      <c r="J69" s="45"/>
      <c r="K69" s="53"/>
      <c r="L69" s="44">
        <v>0</v>
      </c>
      <c r="M69" s="57"/>
      <c r="N69" s="58"/>
      <c r="O69" s="59"/>
      <c r="P69" s="44">
        <v>0</v>
      </c>
      <c r="Q69" s="57"/>
      <c r="R69" s="60"/>
      <c r="S69" s="44">
        <f t="shared" si="6"/>
        <v>0</v>
      </c>
      <c r="T69" s="61"/>
      <c r="U69" s="62"/>
      <c r="V69" s="44">
        <v>0</v>
      </c>
      <c r="W69" s="57"/>
      <c r="X69" s="58"/>
      <c r="Y69" s="62"/>
      <c r="Z69" s="44">
        <v>0</v>
      </c>
      <c r="AA69" s="57"/>
      <c r="AB69" s="60"/>
      <c r="AC69" s="44">
        <f t="shared" si="7"/>
        <v>0</v>
      </c>
      <c r="AD69" s="58"/>
      <c r="AE69" s="57"/>
      <c r="AF69" s="64"/>
      <c r="AG69" s="65"/>
      <c r="AH69" s="66"/>
      <c r="AI69" s="67"/>
      <c r="AJ69" s="15"/>
      <c r="AK69" s="15"/>
      <c r="AL69" s="15"/>
      <c r="AN69" s="15"/>
      <c r="AO69" s="67"/>
      <c r="AP69" s="61"/>
      <c r="AQ69" s="57"/>
      <c r="AR69" s="67"/>
      <c r="AT69" s="49"/>
      <c r="AX69" s="67"/>
      <c r="AY69" s="68"/>
      <c r="AZ69" s="57"/>
      <c r="BA69" s="67"/>
      <c r="BB69" s="57"/>
      <c r="BC69" s="69"/>
      <c r="BD69" s="57"/>
      <c r="BE69" s="66"/>
      <c r="BF69" s="57"/>
      <c r="BG69" s="67"/>
      <c r="BH69" s="70"/>
      <c r="BI69" s="57"/>
      <c r="BJ69" s="67"/>
      <c r="BK69" s="57"/>
      <c r="BL69" s="69"/>
      <c r="BM69" s="66"/>
      <c r="BN69" s="67"/>
      <c r="BO69" s="67"/>
      <c r="BP69" s="67"/>
    </row>
    <row r="70" spans="1:69" x14ac:dyDescent="0.2">
      <c r="C70" s="82"/>
      <c r="D70" s="83"/>
      <c r="E70" s="71" t="s">
        <v>86</v>
      </c>
      <c r="F70" s="53"/>
      <c r="G70" s="53"/>
      <c r="H70" s="53"/>
      <c r="I70" s="53"/>
      <c r="J70" s="45"/>
      <c r="K70" s="53"/>
      <c r="L70" s="44">
        <v>0</v>
      </c>
      <c r="M70" s="57"/>
      <c r="N70" s="58"/>
      <c r="O70" s="59"/>
      <c r="P70" s="44">
        <v>0</v>
      </c>
      <c r="Q70" s="57"/>
      <c r="R70" s="60"/>
      <c r="S70" s="44">
        <f t="shared" si="6"/>
        <v>0</v>
      </c>
      <c r="T70" s="61"/>
      <c r="U70" s="62"/>
      <c r="V70" s="44">
        <v>0</v>
      </c>
      <c r="W70" s="57"/>
      <c r="X70" s="58"/>
      <c r="Y70" s="62"/>
      <c r="Z70" s="44">
        <v>0</v>
      </c>
      <c r="AA70" s="57"/>
      <c r="AB70" s="60"/>
      <c r="AC70" s="44">
        <f t="shared" si="7"/>
        <v>0</v>
      </c>
      <c r="AD70" s="58"/>
      <c r="AE70" s="57"/>
      <c r="AF70" s="64"/>
      <c r="AG70" s="65"/>
      <c r="AH70" s="66"/>
      <c r="AI70" s="67"/>
      <c r="AJ70" s="15"/>
      <c r="AK70" s="15"/>
      <c r="AL70" s="15"/>
      <c r="AN70" s="15"/>
      <c r="AO70" s="67"/>
      <c r="AP70" s="61"/>
      <c r="AQ70" s="57"/>
      <c r="AR70" s="67"/>
      <c r="AT70" s="49"/>
      <c r="AX70" s="67"/>
      <c r="AY70" s="68"/>
      <c r="AZ70" s="57"/>
      <c r="BA70" s="67"/>
      <c r="BB70" s="57"/>
      <c r="BC70" s="69"/>
      <c r="BD70" s="57"/>
      <c r="BE70" s="66"/>
      <c r="BF70" s="57"/>
      <c r="BG70" s="67"/>
      <c r="BH70" s="70"/>
      <c r="BI70" s="57"/>
      <c r="BJ70" s="67"/>
      <c r="BK70" s="57"/>
      <c r="BL70" s="69"/>
      <c r="BM70" s="66"/>
      <c r="BN70" s="67"/>
      <c r="BO70" s="67"/>
      <c r="BP70" s="67"/>
    </row>
    <row r="71" spans="1:69" x14ac:dyDescent="0.2">
      <c r="C71" s="82"/>
      <c r="D71" s="83"/>
      <c r="E71" s="71" t="s">
        <v>87</v>
      </c>
      <c r="F71" s="53"/>
      <c r="G71" s="53"/>
      <c r="H71" s="53"/>
      <c r="I71" s="53"/>
      <c r="J71" s="45"/>
      <c r="K71" s="53"/>
      <c r="L71" s="44">
        <v>16752443</v>
      </c>
      <c r="M71" s="57"/>
      <c r="N71" s="58"/>
      <c r="O71" s="59"/>
      <c r="P71" s="44">
        <v>18749152</v>
      </c>
      <c r="Q71" s="57"/>
      <c r="R71" s="73"/>
      <c r="S71" s="44">
        <f t="shared" si="6"/>
        <v>35501595</v>
      </c>
      <c r="T71" s="72"/>
      <c r="U71" s="62"/>
      <c r="V71" s="44">
        <v>663820</v>
      </c>
      <c r="W71" s="57"/>
      <c r="X71" s="58"/>
      <c r="Y71" s="62"/>
      <c r="Z71" s="44">
        <v>0</v>
      </c>
      <c r="AA71" s="57"/>
      <c r="AB71" s="73"/>
      <c r="AC71" s="44">
        <f t="shared" si="7"/>
        <v>36165415</v>
      </c>
      <c r="AD71" s="58"/>
      <c r="AE71" s="57"/>
      <c r="AF71" s="64"/>
      <c r="AG71" s="65"/>
      <c r="AH71" s="66"/>
      <c r="AI71" s="67"/>
      <c r="AJ71" s="15"/>
      <c r="AK71" s="15"/>
      <c r="AL71" s="15"/>
      <c r="AN71" s="15"/>
      <c r="AO71" s="67"/>
      <c r="AP71" s="61"/>
      <c r="AQ71" s="57"/>
      <c r="AR71" s="67"/>
      <c r="AT71" s="49"/>
      <c r="AX71" s="67"/>
      <c r="AY71" s="68"/>
      <c r="AZ71" s="57"/>
      <c r="BA71" s="67"/>
      <c r="BB71" s="57"/>
      <c r="BC71" s="84"/>
      <c r="BD71" s="57"/>
      <c r="BE71" s="66"/>
      <c r="BF71" s="57"/>
      <c r="BG71" s="67"/>
      <c r="BH71" s="70"/>
      <c r="BI71" s="57"/>
      <c r="BJ71" s="67"/>
      <c r="BK71" s="57"/>
      <c r="BL71" s="84"/>
      <c r="BM71" s="66"/>
      <c r="BN71" s="67"/>
      <c r="BO71" s="67"/>
      <c r="BP71" s="67"/>
    </row>
    <row r="72" spans="1:69" x14ac:dyDescent="0.2">
      <c r="C72" s="82" t="s">
        <v>88</v>
      </c>
      <c r="D72" s="76"/>
      <c r="E72" s="71" t="s">
        <v>89</v>
      </c>
      <c r="F72" s="53"/>
      <c r="G72" s="53"/>
      <c r="H72" s="53"/>
      <c r="I72" s="53"/>
      <c r="J72" s="45"/>
      <c r="K72" s="53"/>
      <c r="L72" s="44">
        <v>0</v>
      </c>
      <c r="M72" s="57"/>
      <c r="N72" s="58"/>
      <c r="O72" s="59"/>
      <c r="P72" s="44">
        <v>0</v>
      </c>
      <c r="Q72" s="57"/>
      <c r="R72" s="73"/>
      <c r="S72" s="44">
        <f t="shared" si="6"/>
        <v>0</v>
      </c>
      <c r="T72" s="61"/>
      <c r="U72" s="62"/>
      <c r="V72" s="44">
        <v>0</v>
      </c>
      <c r="W72" s="57"/>
      <c r="X72" s="58"/>
      <c r="Y72" s="62"/>
      <c r="Z72" s="44">
        <v>0</v>
      </c>
      <c r="AA72" s="57"/>
      <c r="AB72" s="73"/>
      <c r="AC72" s="44">
        <f t="shared" si="7"/>
        <v>0</v>
      </c>
      <c r="AD72" s="58"/>
      <c r="AE72" s="57"/>
      <c r="AF72" s="64"/>
      <c r="AG72" s="65"/>
      <c r="AH72" s="66"/>
      <c r="AI72" s="67"/>
      <c r="AJ72" s="15"/>
      <c r="AK72" s="15"/>
      <c r="AL72" s="15"/>
      <c r="AN72" s="15"/>
      <c r="AO72" s="67"/>
      <c r="AP72" s="61"/>
      <c r="AQ72" s="57"/>
      <c r="AR72" s="67"/>
      <c r="AT72" s="49"/>
      <c r="AX72" s="67"/>
      <c r="AY72" s="68"/>
      <c r="AZ72" s="57"/>
      <c r="BA72" s="67"/>
      <c r="BB72" s="57"/>
      <c r="BC72" s="69"/>
      <c r="BD72" s="57"/>
      <c r="BE72" s="66"/>
      <c r="BF72" s="57"/>
      <c r="BG72" s="67"/>
      <c r="BH72" s="70"/>
      <c r="BI72" s="57"/>
      <c r="BJ72" s="67"/>
      <c r="BK72" s="57"/>
      <c r="BL72" s="69"/>
      <c r="BM72" s="66"/>
      <c r="BN72" s="67"/>
      <c r="BO72" s="67"/>
      <c r="BP72" s="67"/>
    </row>
    <row r="73" spans="1:69" x14ac:dyDescent="0.2">
      <c r="A73" s="53"/>
      <c r="B73" s="53"/>
      <c r="C73" s="52" t="s">
        <v>90</v>
      </c>
      <c r="D73" s="53"/>
      <c r="E73" s="54" t="s">
        <v>91</v>
      </c>
      <c r="F73" s="53"/>
      <c r="G73" s="53"/>
      <c r="H73" s="53"/>
      <c r="I73" s="53"/>
      <c r="J73" s="45"/>
      <c r="K73" s="53"/>
      <c r="L73" s="44">
        <v>6330293</v>
      </c>
      <c r="M73" s="57"/>
      <c r="N73" s="58"/>
      <c r="O73" s="59"/>
      <c r="P73" s="44">
        <v>5908219</v>
      </c>
      <c r="Q73" s="57"/>
      <c r="R73" s="73"/>
      <c r="S73" s="44">
        <f t="shared" si="6"/>
        <v>12238512</v>
      </c>
      <c r="T73" s="72"/>
      <c r="U73" s="62"/>
      <c r="V73" s="44">
        <v>0</v>
      </c>
      <c r="W73" s="57"/>
      <c r="X73" s="58"/>
      <c r="Y73" s="62"/>
      <c r="Z73" s="44">
        <v>0</v>
      </c>
      <c r="AA73" s="57"/>
      <c r="AB73" s="73"/>
      <c r="AC73" s="44">
        <f t="shared" si="7"/>
        <v>12238512</v>
      </c>
      <c r="AD73" s="58"/>
      <c r="AE73" s="57"/>
      <c r="AF73" s="64"/>
      <c r="AG73" s="65"/>
      <c r="AH73" s="66"/>
      <c r="AI73" s="67"/>
      <c r="AJ73" s="15"/>
      <c r="AK73" s="15"/>
      <c r="AL73" s="15"/>
      <c r="AN73" s="15"/>
      <c r="AO73" s="67"/>
      <c r="AP73" s="61"/>
      <c r="AQ73" s="57"/>
      <c r="AR73" s="67"/>
      <c r="AT73" s="49"/>
      <c r="AX73" s="67"/>
      <c r="AY73" s="68"/>
      <c r="AZ73" s="57"/>
      <c r="BA73" s="67"/>
      <c r="BB73" s="57"/>
      <c r="BC73" s="84"/>
      <c r="BD73" s="57"/>
      <c r="BE73" s="66"/>
      <c r="BF73" s="57"/>
      <c r="BG73" s="67"/>
      <c r="BH73" s="70"/>
      <c r="BI73" s="57"/>
      <c r="BJ73" s="67"/>
      <c r="BK73" s="57"/>
      <c r="BL73" s="84"/>
      <c r="BM73" s="66"/>
      <c r="BN73" s="67"/>
      <c r="BO73" s="67"/>
      <c r="BP73" s="67"/>
    </row>
    <row r="74" spans="1:69" x14ac:dyDescent="0.2">
      <c r="C74" s="82" t="s">
        <v>92</v>
      </c>
      <c r="E74" s="53" t="s">
        <v>93</v>
      </c>
      <c r="F74" s="53"/>
      <c r="G74" s="53"/>
      <c r="H74" s="53"/>
      <c r="I74" s="53"/>
      <c r="J74" s="45"/>
      <c r="K74" s="53"/>
      <c r="L74" s="44">
        <v>1799727</v>
      </c>
      <c r="M74" s="57"/>
      <c r="N74" s="58"/>
      <c r="O74" s="59"/>
      <c r="P74" s="44">
        <v>429016</v>
      </c>
      <c r="Q74" s="57"/>
      <c r="R74" s="60"/>
      <c r="S74" s="44">
        <f t="shared" si="6"/>
        <v>2228743</v>
      </c>
      <c r="T74" s="61"/>
      <c r="U74" s="62"/>
      <c r="V74" s="44">
        <v>0</v>
      </c>
      <c r="W74" s="57"/>
      <c r="X74" s="58"/>
      <c r="Y74" s="62"/>
      <c r="Z74" s="44">
        <v>0</v>
      </c>
      <c r="AA74" s="57"/>
      <c r="AB74" s="60"/>
      <c r="AC74" s="44">
        <f t="shared" si="7"/>
        <v>2228743</v>
      </c>
      <c r="AD74" s="58"/>
      <c r="AE74" s="57"/>
      <c r="AF74" s="64"/>
      <c r="AG74" s="65"/>
      <c r="AH74" s="66"/>
      <c r="AI74" s="67"/>
      <c r="AJ74" s="15"/>
      <c r="AK74" s="15"/>
      <c r="AL74" s="15"/>
      <c r="AN74" s="15"/>
      <c r="AO74" s="67"/>
      <c r="AP74" s="61"/>
      <c r="AQ74" s="57"/>
      <c r="AR74" s="67"/>
      <c r="AT74" s="49"/>
      <c r="AX74" s="67"/>
      <c r="AY74" s="68"/>
      <c r="AZ74" s="57"/>
      <c r="BA74" s="67"/>
      <c r="BB74" s="57"/>
      <c r="BC74" s="84"/>
      <c r="BD74" s="57"/>
      <c r="BE74" s="66"/>
      <c r="BF74" s="57"/>
      <c r="BG74" s="67"/>
      <c r="BH74" s="70"/>
      <c r="BI74" s="57"/>
      <c r="BJ74" s="67"/>
      <c r="BK74" s="57"/>
      <c r="BL74" s="84"/>
      <c r="BM74" s="66"/>
      <c r="BN74" s="67"/>
      <c r="BO74" s="67"/>
      <c r="BP74" s="67"/>
    </row>
    <row r="75" spans="1:69" x14ac:dyDescent="0.2">
      <c r="C75" s="82" t="s">
        <v>94</v>
      </c>
      <c r="E75" s="53" t="s">
        <v>95</v>
      </c>
      <c r="F75" s="53"/>
      <c r="G75" s="53"/>
      <c r="H75" s="53"/>
      <c r="I75" s="53"/>
      <c r="J75" s="45"/>
      <c r="K75" s="53"/>
      <c r="L75" s="44">
        <v>2330029</v>
      </c>
      <c r="M75" s="57"/>
      <c r="N75" s="58"/>
      <c r="O75" s="59"/>
      <c r="P75" s="44">
        <v>2154879</v>
      </c>
      <c r="Q75" s="57"/>
      <c r="R75" s="60"/>
      <c r="S75" s="44">
        <f t="shared" si="6"/>
        <v>4484908</v>
      </c>
      <c r="T75" s="61"/>
      <c r="U75" s="62"/>
      <c r="V75" s="44">
        <v>0</v>
      </c>
      <c r="W75" s="57"/>
      <c r="X75" s="58"/>
      <c r="Y75" s="62"/>
      <c r="Z75" s="44">
        <v>0</v>
      </c>
      <c r="AA75" s="57"/>
      <c r="AB75" s="60"/>
      <c r="AC75" s="44">
        <f t="shared" si="7"/>
        <v>4484908</v>
      </c>
      <c r="AD75" s="58"/>
      <c r="AE75" s="57"/>
      <c r="AF75" s="64"/>
      <c r="AG75" s="65"/>
      <c r="AH75" s="66"/>
      <c r="AI75" s="67"/>
      <c r="AJ75" s="15"/>
      <c r="AK75" s="15"/>
      <c r="AL75" s="15"/>
      <c r="AN75" s="15"/>
      <c r="AO75" s="67"/>
      <c r="AP75" s="61"/>
      <c r="AQ75" s="57"/>
      <c r="AR75" s="67"/>
      <c r="AT75" s="49"/>
      <c r="AX75" s="67"/>
      <c r="AY75" s="68"/>
      <c r="AZ75" s="57"/>
      <c r="BA75" s="67"/>
      <c r="BB75" s="57"/>
      <c r="BC75" s="84"/>
      <c r="BD75" s="57"/>
      <c r="BF75" s="57"/>
      <c r="BG75" s="67"/>
      <c r="BH75" s="70"/>
      <c r="BI75" s="57"/>
      <c r="BJ75" s="67"/>
      <c r="BK75" s="57"/>
      <c r="BL75" s="84"/>
      <c r="BN75" s="67"/>
      <c r="BO75" s="67"/>
      <c r="BP75" s="67"/>
    </row>
    <row r="76" spans="1:69" x14ac:dyDescent="0.2">
      <c r="D76" s="2" t="s">
        <v>96</v>
      </c>
      <c r="E76" s="53"/>
      <c r="F76" s="53"/>
      <c r="G76" s="53"/>
      <c r="H76" s="53"/>
      <c r="I76" s="53"/>
      <c r="J76" s="45"/>
      <c r="K76" s="53"/>
      <c r="L76" s="74">
        <f>SUBTOTAL(9,L61:L75)</f>
        <v>73804158</v>
      </c>
      <c r="M76" s="57"/>
      <c r="N76" s="58"/>
      <c r="O76" s="59"/>
      <c r="P76" s="74">
        <f>SUBTOTAL(9,P61:P75)</f>
        <v>70880441</v>
      </c>
      <c r="Q76" s="57"/>
      <c r="R76" s="60"/>
      <c r="S76" s="74">
        <f>SUBTOTAL(9,S61:S75)</f>
        <v>144684599</v>
      </c>
      <c r="T76" s="61"/>
      <c r="U76" s="62"/>
      <c r="V76" s="74">
        <f>SUBTOTAL(9,V61:V75)</f>
        <v>3288997</v>
      </c>
      <c r="W76" s="57"/>
      <c r="X76" s="58"/>
      <c r="Y76" s="62"/>
      <c r="Z76" s="74">
        <v>0</v>
      </c>
      <c r="AA76" s="57"/>
      <c r="AB76" s="73"/>
      <c r="AC76" s="74">
        <f>SUBTOTAL(9,AC61:AC75)</f>
        <v>147973596</v>
      </c>
      <c r="AD76" s="58"/>
      <c r="AE76" s="57"/>
      <c r="AF76" s="57"/>
      <c r="AG76" s="65"/>
      <c r="AH76" s="66"/>
      <c r="AI76" s="67"/>
      <c r="AJ76" s="15"/>
      <c r="AK76" s="15"/>
      <c r="AL76" s="15"/>
      <c r="AN76" s="15"/>
      <c r="AO76" s="67"/>
      <c r="AP76" s="68"/>
      <c r="AQ76" s="68"/>
      <c r="AR76" s="68"/>
      <c r="AT76" s="49"/>
      <c r="AX76" s="67"/>
      <c r="AY76" s="68"/>
      <c r="AZ76" s="68"/>
      <c r="BA76" s="68"/>
      <c r="BB76" s="57"/>
      <c r="BC76" s="69"/>
      <c r="BD76" s="57"/>
      <c r="BE76" s="66"/>
      <c r="BF76" s="57"/>
      <c r="BG76" s="67"/>
      <c r="BH76" s="75"/>
      <c r="BI76" s="68"/>
      <c r="BJ76" s="68"/>
      <c r="BK76" s="57"/>
      <c r="BL76" s="69"/>
      <c r="BM76" s="66"/>
      <c r="BN76" s="68"/>
      <c r="BO76" s="68"/>
      <c r="BP76" s="67"/>
      <c r="BQ76" s="85"/>
    </row>
    <row r="77" spans="1:69" x14ac:dyDescent="0.2">
      <c r="D77" s="83" t="s">
        <v>97</v>
      </c>
      <c r="E77" s="53"/>
      <c r="F77" s="53"/>
      <c r="G77" s="53"/>
      <c r="H77" s="53"/>
      <c r="I77" s="53"/>
      <c r="J77" s="4"/>
      <c r="K77" s="53"/>
      <c r="L77" s="44"/>
      <c r="M77" s="57"/>
      <c r="N77" s="58"/>
      <c r="O77" s="59"/>
      <c r="P77" s="44"/>
      <c r="Q77" s="57"/>
      <c r="R77" s="60"/>
      <c r="S77" s="44"/>
      <c r="T77" s="61"/>
      <c r="U77" s="62"/>
      <c r="V77" s="44"/>
      <c r="W77" s="57"/>
      <c r="X77" s="105"/>
      <c r="Y77" s="62"/>
      <c r="Z77" s="44"/>
      <c r="AA77" s="57"/>
      <c r="AB77" s="60"/>
      <c r="AC77" s="44"/>
      <c r="AD77" s="58"/>
      <c r="AE77" s="57"/>
      <c r="AF77" s="64"/>
      <c r="AG77" s="65"/>
      <c r="AH77" s="66"/>
      <c r="AI77" s="67"/>
      <c r="AJ77" s="15"/>
      <c r="AK77" s="15"/>
      <c r="AL77" s="15"/>
      <c r="AN77" s="15"/>
      <c r="AO77" s="67"/>
      <c r="AP77" s="61"/>
      <c r="AQ77" s="57"/>
      <c r="AR77" s="67"/>
      <c r="AT77" s="49"/>
      <c r="AX77" s="67"/>
      <c r="AY77" s="68"/>
      <c r="AZ77" s="57"/>
      <c r="BA77" s="67"/>
      <c r="BB77" s="57"/>
      <c r="BC77" s="69"/>
      <c r="BD77" s="57"/>
      <c r="BE77" s="66"/>
      <c r="BF77" s="57"/>
      <c r="BG77" s="67"/>
      <c r="BH77" s="70"/>
      <c r="BI77" s="57"/>
      <c r="BJ77" s="67"/>
      <c r="BK77" s="57"/>
      <c r="BL77" s="69"/>
      <c r="BM77" s="66"/>
      <c r="BN77" s="67"/>
      <c r="BO77" s="67"/>
      <c r="BP77" s="67"/>
    </row>
    <row r="78" spans="1:69" x14ac:dyDescent="0.2">
      <c r="C78" s="82" t="s">
        <v>98</v>
      </c>
      <c r="E78" s="53" t="s">
        <v>99</v>
      </c>
      <c r="F78" s="53"/>
      <c r="G78" s="53"/>
      <c r="H78" s="53"/>
      <c r="I78" s="53"/>
      <c r="J78" s="45"/>
      <c r="K78" s="53"/>
      <c r="L78" s="44">
        <v>0</v>
      </c>
      <c r="M78" s="57"/>
      <c r="N78" s="58"/>
      <c r="O78" s="59"/>
      <c r="P78" s="44">
        <v>0</v>
      </c>
      <c r="Q78" s="57"/>
      <c r="R78" s="60"/>
      <c r="S78" s="44">
        <f t="shared" ref="S78:S90" si="8">L78+P78</f>
        <v>0</v>
      </c>
      <c r="T78" s="61"/>
      <c r="U78" s="62"/>
      <c r="V78" s="44">
        <v>0</v>
      </c>
      <c r="W78" s="57"/>
      <c r="X78" s="58"/>
      <c r="Y78" s="62"/>
      <c r="Z78" s="44">
        <v>0</v>
      </c>
      <c r="AA78" s="57"/>
      <c r="AB78" s="60"/>
      <c r="AC78" s="44">
        <f t="shared" ref="AC78:AC90" si="9">V78+Z78+S78</f>
        <v>0</v>
      </c>
      <c r="AD78" s="58"/>
      <c r="AE78" s="57"/>
      <c r="AF78" s="64"/>
      <c r="AG78" s="65"/>
      <c r="AH78" s="66"/>
      <c r="AI78" s="67"/>
      <c r="AJ78" s="15"/>
      <c r="AK78" s="15"/>
      <c r="AL78" s="15"/>
      <c r="AN78" s="15"/>
      <c r="AO78" s="67"/>
      <c r="AP78" s="61"/>
      <c r="AQ78" s="57"/>
      <c r="AR78" s="67"/>
      <c r="AT78" s="49"/>
      <c r="AX78" s="67"/>
      <c r="AY78" s="68"/>
      <c r="AZ78" s="57"/>
      <c r="BA78" s="67"/>
      <c r="BB78" s="57"/>
      <c r="BC78" s="84"/>
      <c r="BD78" s="57"/>
      <c r="BE78" s="66"/>
      <c r="BF78" s="57"/>
      <c r="BG78" s="67"/>
      <c r="BH78" s="70"/>
      <c r="BI78" s="57"/>
      <c r="BJ78" s="67"/>
      <c r="BK78" s="57"/>
      <c r="BL78" s="84"/>
      <c r="BM78" s="66"/>
      <c r="BN78" s="67"/>
      <c r="BO78" s="67"/>
      <c r="BP78" s="67"/>
    </row>
    <row r="79" spans="1:69" x14ac:dyDescent="0.2">
      <c r="C79" s="82" t="s">
        <v>100</v>
      </c>
      <c r="E79" s="53" t="s">
        <v>78</v>
      </c>
      <c r="F79" s="53"/>
      <c r="G79" s="53"/>
      <c r="H79" s="53"/>
      <c r="I79" s="53"/>
      <c r="J79" s="45"/>
      <c r="K79" s="53"/>
      <c r="L79" s="44">
        <v>212063</v>
      </c>
      <c r="M79" s="57"/>
      <c r="N79" s="58"/>
      <c r="O79" s="59"/>
      <c r="P79" s="44">
        <v>0</v>
      </c>
      <c r="Q79" s="57"/>
      <c r="R79" s="60"/>
      <c r="S79" s="44">
        <f t="shared" si="8"/>
        <v>212063</v>
      </c>
      <c r="T79" s="61"/>
      <c r="U79" s="62"/>
      <c r="V79" s="44">
        <v>0</v>
      </c>
      <c r="W79" s="57"/>
      <c r="X79" s="58"/>
      <c r="Y79" s="62"/>
      <c r="Z79" s="44">
        <v>0</v>
      </c>
      <c r="AA79" s="57"/>
      <c r="AB79" s="60"/>
      <c r="AC79" s="44">
        <f t="shared" si="9"/>
        <v>212063</v>
      </c>
      <c r="AD79" s="58"/>
      <c r="AE79" s="57"/>
      <c r="AF79" s="64"/>
      <c r="AG79" s="65"/>
      <c r="AH79" s="66"/>
      <c r="AI79" s="67"/>
      <c r="AJ79" s="15"/>
      <c r="AK79" s="15"/>
      <c r="AL79" s="15"/>
      <c r="AN79" s="15"/>
      <c r="AO79" s="67"/>
      <c r="AP79" s="61"/>
      <c r="AQ79" s="57"/>
      <c r="AR79" s="67"/>
      <c r="AT79" s="49"/>
      <c r="AX79" s="67"/>
      <c r="AY79" s="68"/>
      <c r="AZ79" s="57"/>
      <c r="BA79" s="67"/>
      <c r="BB79" s="57"/>
      <c r="BC79" s="69"/>
      <c r="BD79" s="57"/>
      <c r="BE79" s="66"/>
      <c r="BF79" s="57"/>
      <c r="BG79" s="67"/>
      <c r="BH79" s="70"/>
      <c r="BI79" s="57"/>
      <c r="BJ79" s="67"/>
      <c r="BK79" s="57"/>
      <c r="BL79" s="69"/>
      <c r="BM79" s="66"/>
      <c r="BN79" s="67"/>
      <c r="BO79" s="67"/>
      <c r="BP79" s="67"/>
    </row>
    <row r="80" spans="1:69" x14ac:dyDescent="0.2">
      <c r="C80" s="82" t="s">
        <v>101</v>
      </c>
      <c r="E80" s="53" t="s">
        <v>102</v>
      </c>
      <c r="F80" s="53"/>
      <c r="G80" s="53"/>
      <c r="H80" s="53"/>
      <c r="I80" s="53"/>
      <c r="J80" s="45"/>
      <c r="K80" s="53"/>
      <c r="L80" s="44">
        <v>7019</v>
      </c>
      <c r="M80" s="57"/>
      <c r="N80" s="58"/>
      <c r="O80" s="59"/>
      <c r="P80" s="44">
        <v>549169</v>
      </c>
      <c r="Q80" s="57"/>
      <c r="R80" s="60"/>
      <c r="S80" s="44">
        <f t="shared" si="8"/>
        <v>556188</v>
      </c>
      <c r="T80" s="61"/>
      <c r="U80" s="62"/>
      <c r="V80" s="44">
        <v>0</v>
      </c>
      <c r="W80" s="57"/>
      <c r="X80" s="58"/>
      <c r="Y80" s="62"/>
      <c r="Z80" s="44">
        <v>0</v>
      </c>
      <c r="AA80" s="57"/>
      <c r="AB80" s="60"/>
      <c r="AC80" s="44">
        <f t="shared" si="9"/>
        <v>556188</v>
      </c>
      <c r="AD80" s="58"/>
      <c r="AE80" s="57"/>
      <c r="AF80" s="64"/>
      <c r="AG80" s="65"/>
      <c r="AH80" s="66"/>
      <c r="AI80" s="67"/>
      <c r="AJ80" s="15"/>
      <c r="AK80" s="15"/>
      <c r="AL80" s="15"/>
      <c r="AN80" s="15"/>
      <c r="AO80" s="67"/>
      <c r="AP80" s="61"/>
      <c r="AQ80" s="57"/>
      <c r="AR80" s="67"/>
      <c r="AT80" s="49"/>
      <c r="AX80" s="67"/>
      <c r="AY80" s="68"/>
      <c r="AZ80" s="57"/>
      <c r="BA80" s="67"/>
      <c r="BB80" s="57"/>
      <c r="BC80" s="84"/>
      <c r="BD80" s="57"/>
      <c r="BE80" s="66"/>
      <c r="BF80" s="57"/>
      <c r="BG80" s="67"/>
      <c r="BH80" s="70"/>
      <c r="BI80" s="57"/>
      <c r="BJ80" s="67"/>
      <c r="BK80" s="57"/>
      <c r="BL80" s="84"/>
      <c r="BM80" s="66"/>
      <c r="BN80" s="67"/>
      <c r="BO80" s="67"/>
      <c r="BP80" s="67"/>
    </row>
    <row r="81" spans="1:69" x14ac:dyDescent="0.2">
      <c r="C81" s="82" t="s">
        <v>103</v>
      </c>
      <c r="E81" s="53" t="s">
        <v>104</v>
      </c>
      <c r="F81" s="53"/>
      <c r="G81" s="53"/>
      <c r="H81" s="53"/>
      <c r="I81" s="53"/>
      <c r="J81" s="45"/>
      <c r="K81" s="53"/>
      <c r="L81" s="44">
        <v>5390780</v>
      </c>
      <c r="M81" s="57"/>
      <c r="N81" s="58"/>
      <c r="O81" s="59"/>
      <c r="P81" s="44">
        <v>5429854</v>
      </c>
      <c r="Q81" s="57"/>
      <c r="R81" s="60"/>
      <c r="S81" s="44">
        <f t="shared" si="8"/>
        <v>10820634</v>
      </c>
      <c r="T81" s="61"/>
      <c r="U81" s="62"/>
      <c r="V81" s="44">
        <v>0</v>
      </c>
      <c r="W81" s="57"/>
      <c r="X81" s="58"/>
      <c r="Y81" s="62"/>
      <c r="Z81" s="44">
        <v>0</v>
      </c>
      <c r="AA81" s="57"/>
      <c r="AB81" s="60"/>
      <c r="AC81" s="44">
        <f t="shared" si="9"/>
        <v>10820634</v>
      </c>
      <c r="AD81" s="58"/>
      <c r="AE81" s="57"/>
      <c r="AF81" s="64"/>
      <c r="AG81" s="65"/>
      <c r="AH81" s="66"/>
      <c r="AI81" s="67"/>
      <c r="AJ81" s="15"/>
      <c r="AK81" s="15"/>
      <c r="AL81" s="15"/>
      <c r="AN81" s="15"/>
      <c r="AO81" s="67"/>
      <c r="AP81" s="61"/>
      <c r="AQ81" s="57"/>
      <c r="AR81" s="67"/>
      <c r="AT81" s="49"/>
      <c r="AX81" s="67"/>
      <c r="AY81" s="68"/>
      <c r="AZ81" s="57"/>
      <c r="BA81" s="67"/>
      <c r="BB81" s="57"/>
      <c r="BC81" s="84"/>
      <c r="BD81" s="57"/>
      <c r="BE81" s="66"/>
      <c r="BF81" s="57"/>
      <c r="BG81" s="67"/>
      <c r="BH81" s="70"/>
      <c r="BI81" s="57"/>
      <c r="BJ81" s="67"/>
      <c r="BK81" s="57"/>
      <c r="BL81" s="84"/>
      <c r="BM81" s="66"/>
      <c r="BN81" s="67"/>
      <c r="BO81" s="67"/>
      <c r="BP81" s="67"/>
    </row>
    <row r="82" spans="1:69" x14ac:dyDescent="0.2">
      <c r="C82" s="82" t="s">
        <v>105</v>
      </c>
      <c r="E82" s="53" t="s">
        <v>106</v>
      </c>
      <c r="F82" s="53"/>
      <c r="G82" s="53"/>
      <c r="H82" s="53"/>
      <c r="I82" s="53"/>
      <c r="J82" s="45"/>
      <c r="K82" s="53"/>
      <c r="L82" s="44">
        <v>1316130</v>
      </c>
      <c r="M82" s="57"/>
      <c r="N82" s="58"/>
      <c r="O82" s="59"/>
      <c r="P82" s="44">
        <v>1405652</v>
      </c>
      <c r="Q82" s="57"/>
      <c r="R82" s="60"/>
      <c r="S82" s="44">
        <f t="shared" si="8"/>
        <v>2721782</v>
      </c>
      <c r="T82" s="61"/>
      <c r="U82" s="62"/>
      <c r="V82" s="44">
        <v>0</v>
      </c>
      <c r="W82" s="57"/>
      <c r="X82" s="58"/>
      <c r="Y82" s="62"/>
      <c r="Z82" s="44">
        <v>0</v>
      </c>
      <c r="AA82" s="57"/>
      <c r="AB82" s="60"/>
      <c r="AC82" s="44">
        <f t="shared" si="9"/>
        <v>2721782</v>
      </c>
      <c r="AD82" s="58"/>
      <c r="AE82" s="57"/>
      <c r="AF82" s="64"/>
      <c r="AG82" s="65"/>
      <c r="AH82" s="66"/>
      <c r="AI82" s="67"/>
      <c r="AJ82" s="15"/>
      <c r="AK82" s="15"/>
      <c r="AL82" s="15"/>
      <c r="AN82" s="15"/>
      <c r="AO82" s="67"/>
      <c r="AP82" s="61"/>
      <c r="AQ82" s="57"/>
      <c r="AR82" s="67"/>
      <c r="AT82" s="49"/>
      <c r="AX82" s="67"/>
      <c r="AY82" s="68"/>
      <c r="AZ82" s="57"/>
      <c r="BA82" s="67"/>
      <c r="BB82" s="57"/>
      <c r="BC82" s="69"/>
      <c r="BD82" s="57"/>
      <c r="BE82" s="66"/>
      <c r="BF82" s="57"/>
      <c r="BG82" s="67"/>
      <c r="BH82" s="70"/>
      <c r="BI82" s="57"/>
      <c r="BJ82" s="67"/>
      <c r="BK82" s="57"/>
      <c r="BL82" s="69"/>
      <c r="BM82" s="66"/>
      <c r="BN82" s="67"/>
      <c r="BO82" s="67"/>
      <c r="BP82" s="67"/>
    </row>
    <row r="83" spans="1:69" x14ac:dyDescent="0.2">
      <c r="C83" s="82" t="s">
        <v>107</v>
      </c>
      <c r="E83" s="54" t="s">
        <v>108</v>
      </c>
      <c r="F83" s="53"/>
      <c r="G83" s="53"/>
      <c r="H83" s="53"/>
      <c r="I83" s="53"/>
      <c r="J83" s="45"/>
      <c r="K83" s="53"/>
      <c r="L83" s="44">
        <v>24790000</v>
      </c>
      <c r="M83" s="57"/>
      <c r="N83" s="58"/>
      <c r="O83" s="59"/>
      <c r="P83" s="44">
        <v>14900000</v>
      </c>
      <c r="Q83" s="57"/>
      <c r="R83" s="60"/>
      <c r="S83" s="44">
        <f t="shared" si="8"/>
        <v>39690000</v>
      </c>
      <c r="T83" s="61"/>
      <c r="U83" s="62"/>
      <c r="V83" s="44">
        <v>2480000</v>
      </c>
      <c r="W83" s="57"/>
      <c r="X83" s="58"/>
      <c r="Y83" s="62"/>
      <c r="Z83" s="44">
        <v>0</v>
      </c>
      <c r="AA83" s="57"/>
      <c r="AB83" s="60"/>
      <c r="AC83" s="44">
        <f t="shared" si="9"/>
        <v>42170000</v>
      </c>
      <c r="AD83" s="58"/>
      <c r="AE83" s="57"/>
      <c r="AF83" s="64"/>
      <c r="AG83" s="65"/>
      <c r="AH83" s="66"/>
      <c r="AI83" s="67"/>
      <c r="AJ83" s="15"/>
      <c r="AK83" s="15"/>
      <c r="AL83" s="15"/>
      <c r="AN83" s="15"/>
      <c r="AO83" s="67"/>
      <c r="AP83" s="61"/>
      <c r="AQ83" s="57"/>
      <c r="AR83" s="67"/>
      <c r="AT83" s="49"/>
      <c r="AX83" s="67"/>
      <c r="AY83" s="68"/>
      <c r="AZ83" s="57"/>
      <c r="BA83" s="67"/>
      <c r="BB83" s="57"/>
      <c r="BC83" s="69"/>
      <c r="BD83" s="57"/>
      <c r="BE83" s="66"/>
      <c r="BF83" s="57"/>
      <c r="BG83" s="67"/>
      <c r="BH83" s="70"/>
      <c r="BI83" s="57"/>
      <c r="BJ83" s="67"/>
      <c r="BK83" s="57"/>
      <c r="BL83" s="69"/>
      <c r="BM83" s="66"/>
      <c r="BN83" s="67"/>
      <c r="BO83" s="67"/>
      <c r="BP83" s="67"/>
    </row>
    <row r="84" spans="1:69" x14ac:dyDescent="0.2">
      <c r="C84" s="82"/>
      <c r="E84" s="54" t="s">
        <v>86</v>
      </c>
      <c r="F84" s="53"/>
      <c r="G84" s="53"/>
      <c r="H84" s="53"/>
      <c r="I84" s="53"/>
      <c r="J84" s="45"/>
      <c r="K84" s="53"/>
      <c r="L84" s="44">
        <v>1356962330</v>
      </c>
      <c r="M84" s="57"/>
      <c r="N84" s="58"/>
      <c r="O84" s="59"/>
      <c r="P84" s="44">
        <v>1002700200</v>
      </c>
      <c r="Q84" s="57"/>
      <c r="R84" s="60"/>
      <c r="S84" s="44">
        <f t="shared" si="8"/>
        <v>2359662530</v>
      </c>
      <c r="T84" s="61"/>
      <c r="U84" s="62"/>
      <c r="V84" s="44">
        <v>73738269</v>
      </c>
      <c r="W84" s="57"/>
      <c r="X84" s="58"/>
      <c r="Y84" s="62"/>
      <c r="Z84" s="44">
        <v>0</v>
      </c>
      <c r="AA84" s="57"/>
      <c r="AB84" s="60"/>
      <c r="AC84" s="44">
        <f t="shared" si="9"/>
        <v>2433400799</v>
      </c>
      <c r="AD84" s="58"/>
      <c r="AE84" s="57"/>
      <c r="AF84" s="64"/>
      <c r="AG84" s="65"/>
      <c r="AH84" s="66"/>
      <c r="AI84" s="67"/>
      <c r="AJ84" s="15"/>
      <c r="AK84" s="15"/>
      <c r="AL84" s="15"/>
      <c r="AN84" s="15"/>
      <c r="AO84" s="67"/>
      <c r="AP84" s="61"/>
      <c r="AQ84" s="57"/>
      <c r="AR84" s="67"/>
      <c r="AT84" s="49"/>
      <c r="AX84" s="67"/>
      <c r="AY84" s="68"/>
      <c r="AZ84" s="57"/>
      <c r="BA84" s="67"/>
      <c r="BB84" s="57"/>
      <c r="BC84" s="69"/>
      <c r="BD84" s="57"/>
      <c r="BE84" s="66"/>
      <c r="BF84" s="57"/>
      <c r="BG84" s="67"/>
      <c r="BH84" s="70"/>
      <c r="BI84" s="57"/>
      <c r="BJ84" s="67"/>
      <c r="BK84" s="57"/>
      <c r="BL84" s="69"/>
      <c r="BM84" s="66"/>
      <c r="BN84" s="67"/>
      <c r="BO84" s="67"/>
      <c r="BP84" s="67"/>
    </row>
    <row r="85" spans="1:69" x14ac:dyDescent="0.2">
      <c r="C85" s="82" t="s">
        <v>109</v>
      </c>
      <c r="E85" s="53" t="s">
        <v>89</v>
      </c>
      <c r="F85" s="53"/>
      <c r="G85" s="53"/>
      <c r="H85" s="53"/>
      <c r="I85" s="53"/>
      <c r="J85" s="45"/>
      <c r="K85" s="53"/>
      <c r="L85" s="44">
        <v>0</v>
      </c>
      <c r="M85" s="57"/>
      <c r="N85" s="58"/>
      <c r="O85" s="59"/>
      <c r="P85" s="44">
        <v>0</v>
      </c>
      <c r="Q85" s="57"/>
      <c r="R85" s="73"/>
      <c r="S85" s="44">
        <f t="shared" si="8"/>
        <v>0</v>
      </c>
      <c r="T85" s="61"/>
      <c r="U85" s="62"/>
      <c r="V85" s="44">
        <v>0</v>
      </c>
      <c r="W85" s="57"/>
      <c r="X85" s="58"/>
      <c r="Y85" s="62"/>
      <c r="Z85" s="44">
        <v>0</v>
      </c>
      <c r="AA85" s="57"/>
      <c r="AB85" s="73"/>
      <c r="AC85" s="44">
        <f t="shared" si="9"/>
        <v>0</v>
      </c>
      <c r="AD85" s="58"/>
      <c r="AE85" s="57"/>
      <c r="AF85" s="64"/>
      <c r="AG85" s="65"/>
      <c r="AH85" s="66"/>
      <c r="AI85" s="67"/>
      <c r="AJ85" s="15"/>
      <c r="AK85" s="15"/>
      <c r="AL85" s="15"/>
      <c r="AN85" s="15"/>
      <c r="AO85" s="67"/>
      <c r="AP85" s="61"/>
      <c r="AQ85" s="57"/>
      <c r="AR85" s="67"/>
      <c r="AT85" s="49"/>
      <c r="AX85" s="67"/>
      <c r="AY85" s="68"/>
      <c r="AZ85" s="57"/>
      <c r="BA85" s="67"/>
      <c r="BB85" s="57"/>
      <c r="BC85" s="69"/>
      <c r="BD85" s="57"/>
      <c r="BE85" s="66"/>
      <c r="BF85" s="57"/>
      <c r="BG85" s="67"/>
      <c r="BH85" s="70"/>
      <c r="BI85" s="57"/>
      <c r="BJ85" s="67"/>
      <c r="BK85" s="57"/>
      <c r="BL85" s="69"/>
      <c r="BM85" s="66"/>
      <c r="BN85" s="67"/>
      <c r="BO85" s="67"/>
      <c r="BP85" s="67"/>
    </row>
    <row r="86" spans="1:69" x14ac:dyDescent="0.2">
      <c r="C86" s="82" t="s">
        <v>110</v>
      </c>
      <c r="E86" s="2" t="s">
        <v>111</v>
      </c>
      <c r="J86" s="7"/>
      <c r="L86" s="44">
        <v>64827263</v>
      </c>
      <c r="M86" s="57"/>
      <c r="N86" s="58"/>
      <c r="O86" s="59"/>
      <c r="P86" s="44">
        <v>62188277</v>
      </c>
      <c r="Q86" s="57"/>
      <c r="R86" s="60"/>
      <c r="S86" s="44">
        <f t="shared" si="8"/>
        <v>127015540</v>
      </c>
      <c r="T86" s="61"/>
      <c r="U86" s="62"/>
      <c r="V86" s="44">
        <v>0</v>
      </c>
      <c r="W86" s="57"/>
      <c r="X86" s="58"/>
      <c r="Y86" s="62"/>
      <c r="Z86" s="44">
        <v>0</v>
      </c>
      <c r="AA86" s="57"/>
      <c r="AB86" s="60"/>
      <c r="AC86" s="44">
        <f t="shared" si="9"/>
        <v>127015540</v>
      </c>
      <c r="AD86" s="58"/>
      <c r="AE86" s="57"/>
      <c r="AF86" s="64"/>
      <c r="AG86" s="65"/>
      <c r="AH86" s="66"/>
      <c r="AI86" s="67"/>
      <c r="AJ86" s="15"/>
      <c r="AK86" s="15"/>
      <c r="AL86" s="15"/>
      <c r="AN86" s="15"/>
      <c r="AO86" s="67"/>
      <c r="AP86" s="61"/>
      <c r="AQ86" s="57"/>
      <c r="AR86" s="67"/>
      <c r="AT86" s="49"/>
      <c r="AX86" s="67"/>
      <c r="AY86" s="68"/>
      <c r="AZ86" s="57"/>
      <c r="BA86" s="67"/>
      <c r="BB86" s="57"/>
      <c r="BC86" s="84"/>
      <c r="BD86" s="57"/>
      <c r="BE86" s="66"/>
      <c r="BF86" s="57"/>
      <c r="BG86" s="67"/>
      <c r="BH86" s="70"/>
      <c r="BI86" s="57"/>
      <c r="BJ86" s="67"/>
      <c r="BK86" s="57"/>
      <c r="BL86" s="84"/>
      <c r="BM86" s="66"/>
      <c r="BN86" s="67"/>
      <c r="BO86" s="67"/>
      <c r="BP86" s="67"/>
    </row>
    <row r="87" spans="1:69" x14ac:dyDescent="0.2">
      <c r="C87" s="82" t="s">
        <v>112</v>
      </c>
      <c r="E87" s="2" t="s">
        <v>113</v>
      </c>
      <c r="J87" s="7"/>
      <c r="L87" s="44">
        <v>108512962</v>
      </c>
      <c r="M87" s="57"/>
      <c r="N87" s="58"/>
      <c r="O87" s="59"/>
      <c r="P87" s="44">
        <v>100355951</v>
      </c>
      <c r="Q87" s="57"/>
      <c r="R87" s="60"/>
      <c r="S87" s="44">
        <f t="shared" si="8"/>
        <v>208868913</v>
      </c>
      <c r="T87" s="61"/>
      <c r="U87" s="62"/>
      <c r="V87" s="44">
        <v>0</v>
      </c>
      <c r="W87" s="57"/>
      <c r="X87" s="58"/>
      <c r="Y87" s="62"/>
      <c r="Z87" s="44">
        <v>0</v>
      </c>
      <c r="AA87" s="57"/>
      <c r="AB87" s="60"/>
      <c r="AC87" s="44">
        <f t="shared" si="9"/>
        <v>208868913</v>
      </c>
      <c r="AD87" s="58"/>
      <c r="AE87" s="57"/>
      <c r="AF87" s="64"/>
      <c r="AG87" s="65"/>
      <c r="AH87" s="66"/>
      <c r="AI87" s="67"/>
      <c r="AJ87" s="15"/>
      <c r="AK87" s="15"/>
      <c r="AL87" s="15"/>
      <c r="AN87" s="15"/>
      <c r="AO87" s="67"/>
      <c r="AP87" s="61"/>
      <c r="AQ87" s="57"/>
      <c r="AR87" s="67"/>
      <c r="AT87" s="49"/>
      <c r="AX87" s="67"/>
      <c r="AY87" s="68"/>
      <c r="AZ87" s="57"/>
      <c r="BA87" s="67"/>
      <c r="BB87" s="57"/>
      <c r="BC87" s="84"/>
      <c r="BD87" s="57"/>
      <c r="BE87" s="66"/>
      <c r="BF87" s="57"/>
      <c r="BG87" s="67"/>
      <c r="BH87" s="70"/>
      <c r="BI87" s="57"/>
      <c r="BJ87" s="67"/>
      <c r="BK87" s="57"/>
      <c r="BL87" s="84"/>
      <c r="BM87" s="66"/>
      <c r="BN87" s="67"/>
      <c r="BO87" s="67"/>
      <c r="BP87" s="67"/>
    </row>
    <row r="88" spans="1:69" x14ac:dyDescent="0.2">
      <c r="C88" s="82" t="s">
        <v>114</v>
      </c>
      <c r="E88" s="2" t="s">
        <v>115</v>
      </c>
      <c r="J88" s="7"/>
      <c r="L88" s="44">
        <v>6530080</v>
      </c>
      <c r="M88" s="57"/>
      <c r="N88" s="58"/>
      <c r="O88" s="59"/>
      <c r="P88" s="44">
        <v>3122734</v>
      </c>
      <c r="Q88" s="57"/>
      <c r="R88" s="60"/>
      <c r="S88" s="44">
        <f t="shared" si="8"/>
        <v>9652814</v>
      </c>
      <c r="T88" s="61"/>
      <c r="U88" s="62"/>
      <c r="V88" s="44">
        <v>0</v>
      </c>
      <c r="W88" s="57"/>
      <c r="X88" s="105"/>
      <c r="Y88" s="62"/>
      <c r="Z88" s="44">
        <v>0</v>
      </c>
      <c r="AA88" s="57"/>
      <c r="AB88" s="60"/>
      <c r="AC88" s="44">
        <f t="shared" si="9"/>
        <v>9652814</v>
      </c>
      <c r="AD88" s="58"/>
      <c r="AE88" s="57"/>
      <c r="AF88" s="64"/>
      <c r="AG88" s="65"/>
      <c r="AH88" s="66"/>
      <c r="AI88" s="67"/>
      <c r="AJ88" s="15"/>
      <c r="AK88" s="15"/>
      <c r="AL88" s="15"/>
      <c r="AN88" s="15"/>
      <c r="AO88" s="67"/>
      <c r="AP88" s="61"/>
      <c r="AQ88" s="57"/>
      <c r="AR88" s="67"/>
      <c r="AT88" s="49"/>
      <c r="AX88" s="67"/>
      <c r="AY88" s="68"/>
      <c r="AZ88" s="57"/>
      <c r="BA88" s="67"/>
      <c r="BB88" s="57"/>
      <c r="BC88" s="69"/>
      <c r="BD88" s="57"/>
      <c r="BE88" s="66"/>
      <c r="BF88" s="57"/>
      <c r="BG88" s="67"/>
      <c r="BH88" s="70"/>
      <c r="BI88" s="57"/>
      <c r="BJ88" s="67"/>
      <c r="BK88" s="57"/>
      <c r="BL88" s="69"/>
      <c r="BM88" s="66"/>
      <c r="BN88" s="67"/>
      <c r="BO88" s="67"/>
      <c r="BP88" s="67"/>
    </row>
    <row r="89" spans="1:69" x14ac:dyDescent="0.2">
      <c r="A89" s="53"/>
      <c r="B89" s="53"/>
      <c r="C89" s="52" t="s">
        <v>116</v>
      </c>
      <c r="D89" s="53"/>
      <c r="E89" s="53" t="s">
        <v>117</v>
      </c>
      <c r="F89" s="53"/>
      <c r="G89" s="53"/>
      <c r="H89" s="53"/>
      <c r="I89" s="53"/>
      <c r="J89" s="7"/>
      <c r="K89" s="53"/>
      <c r="L89" s="44">
        <v>0</v>
      </c>
      <c r="M89" s="57"/>
      <c r="N89" s="58"/>
      <c r="O89" s="59"/>
      <c r="P89" s="5">
        <v>0</v>
      </c>
      <c r="Q89" s="57"/>
      <c r="R89" s="60"/>
      <c r="S89" s="44">
        <f t="shared" si="8"/>
        <v>0</v>
      </c>
      <c r="T89" s="61"/>
      <c r="U89" s="62"/>
      <c r="V89" s="5">
        <v>0</v>
      </c>
      <c r="W89" s="57"/>
      <c r="X89" s="105"/>
      <c r="Y89" s="62"/>
      <c r="Z89" s="5">
        <v>0</v>
      </c>
      <c r="AA89" s="57"/>
      <c r="AB89" s="60"/>
      <c r="AC89" s="44">
        <f t="shared" si="9"/>
        <v>0</v>
      </c>
      <c r="AD89" s="96"/>
      <c r="AE89" s="57"/>
      <c r="AF89" s="64"/>
      <c r="AG89" s="65"/>
      <c r="AH89" s="66"/>
      <c r="AI89" s="67"/>
      <c r="AJ89" s="15"/>
      <c r="AK89" s="15"/>
      <c r="AL89" s="15"/>
      <c r="AN89" s="15"/>
      <c r="AO89" s="67"/>
      <c r="AP89" s="61"/>
      <c r="AQ89" s="57"/>
      <c r="AR89" s="67"/>
      <c r="AT89" s="49"/>
      <c r="AX89" s="67"/>
      <c r="AY89" s="68"/>
      <c r="AZ89" s="57"/>
      <c r="BA89" s="67"/>
      <c r="BB89" s="57"/>
      <c r="BC89" s="69"/>
      <c r="BD89" s="57"/>
      <c r="BE89" s="66"/>
      <c r="BF89" s="57"/>
      <c r="BG89" s="67"/>
      <c r="BH89" s="70"/>
      <c r="BI89" s="57"/>
      <c r="BJ89" s="67"/>
      <c r="BK89" s="57"/>
      <c r="BL89" s="69"/>
      <c r="BM89" s="66"/>
      <c r="BN89" s="67"/>
      <c r="BO89" s="67"/>
      <c r="BP89" s="67"/>
    </row>
    <row r="90" spans="1:69" x14ac:dyDescent="0.2">
      <c r="A90" s="53"/>
      <c r="B90" s="53"/>
      <c r="C90" s="52" t="s">
        <v>118</v>
      </c>
      <c r="D90" s="53"/>
      <c r="E90" s="53" t="s">
        <v>93</v>
      </c>
      <c r="F90" s="53"/>
      <c r="G90" s="53"/>
      <c r="H90" s="53"/>
      <c r="I90" s="53"/>
      <c r="J90" s="45"/>
      <c r="K90" s="53"/>
      <c r="L90" s="44">
        <v>0</v>
      </c>
      <c r="M90" s="57"/>
      <c r="N90" s="58"/>
      <c r="O90" s="59"/>
      <c r="P90" s="44">
        <v>0</v>
      </c>
      <c r="Q90" s="57"/>
      <c r="R90" s="60"/>
      <c r="S90" s="44">
        <f t="shared" si="8"/>
        <v>0</v>
      </c>
      <c r="T90" s="61"/>
      <c r="U90" s="62"/>
      <c r="V90" s="44">
        <v>0</v>
      </c>
      <c r="W90" s="57"/>
      <c r="X90" s="105"/>
      <c r="Y90" s="62"/>
      <c r="Z90" s="44">
        <v>0</v>
      </c>
      <c r="AA90" s="57"/>
      <c r="AB90" s="60"/>
      <c r="AC90" s="44">
        <f t="shared" si="9"/>
        <v>0</v>
      </c>
      <c r="AD90" s="58"/>
      <c r="AE90" s="57"/>
      <c r="AF90" s="64"/>
      <c r="AG90" s="65"/>
      <c r="AH90" s="66"/>
      <c r="AI90" s="67"/>
      <c r="AJ90" s="15"/>
      <c r="AK90" s="15"/>
      <c r="AL90" s="15"/>
      <c r="AN90" s="15"/>
      <c r="AO90" s="67"/>
      <c r="AP90" s="61"/>
      <c r="AQ90" s="57"/>
      <c r="AR90" s="67"/>
      <c r="AT90" s="49"/>
      <c r="AX90" s="67"/>
      <c r="AY90" s="68"/>
      <c r="AZ90" s="57"/>
      <c r="BA90" s="67"/>
      <c r="BB90" s="57"/>
      <c r="BC90" s="84"/>
      <c r="BD90" s="57"/>
      <c r="BE90" s="66"/>
      <c r="BF90" s="57"/>
      <c r="BG90" s="67"/>
      <c r="BH90" s="70"/>
      <c r="BI90" s="57"/>
      <c r="BJ90" s="67"/>
      <c r="BK90" s="57"/>
      <c r="BL90" s="84"/>
      <c r="BM90" s="66"/>
      <c r="BN90" s="67"/>
      <c r="BO90" s="67"/>
      <c r="BP90" s="67"/>
    </row>
    <row r="91" spans="1:69" x14ac:dyDescent="0.2">
      <c r="D91" s="2" t="s">
        <v>119</v>
      </c>
      <c r="J91" s="45"/>
      <c r="K91" s="53"/>
      <c r="L91" s="74">
        <f>SUBTOTAL(9,L78:L90)</f>
        <v>1568548627</v>
      </c>
      <c r="M91" s="57"/>
      <c r="N91" s="58"/>
      <c r="O91" s="59"/>
      <c r="P91" s="74">
        <f>SUBTOTAL(9,P78:P90)</f>
        <v>1190651837</v>
      </c>
      <c r="Q91" s="57"/>
      <c r="R91" s="60"/>
      <c r="S91" s="74">
        <f>SUBTOTAL(9,S78:S90)</f>
        <v>2759200464</v>
      </c>
      <c r="T91" s="61"/>
      <c r="U91" s="62"/>
      <c r="V91" s="74">
        <f>SUBTOTAL(9,V78:V90)</f>
        <v>76218269</v>
      </c>
      <c r="W91" s="57"/>
      <c r="X91" s="58"/>
      <c r="Y91" s="62"/>
      <c r="Z91" s="74">
        <v>0</v>
      </c>
      <c r="AA91" s="57"/>
      <c r="AB91" s="73"/>
      <c r="AC91" s="74">
        <f>SUBTOTAL(9,AC78:AC90)</f>
        <v>2835418733</v>
      </c>
      <c r="AD91" s="58"/>
      <c r="AE91" s="57"/>
      <c r="AF91" s="57"/>
      <c r="AG91" s="65"/>
      <c r="AH91" s="66"/>
      <c r="AI91" s="67"/>
      <c r="AJ91" s="15"/>
      <c r="AK91" s="15"/>
      <c r="AL91" s="15"/>
      <c r="AN91" s="15"/>
      <c r="AO91" s="67"/>
      <c r="AP91" s="68"/>
      <c r="AQ91" s="68"/>
      <c r="AR91" s="68"/>
      <c r="AT91" s="49"/>
      <c r="AX91" s="67"/>
      <c r="AY91" s="68"/>
      <c r="AZ91" s="68"/>
      <c r="BA91" s="68"/>
      <c r="BB91" s="57"/>
      <c r="BC91" s="69"/>
      <c r="BD91" s="57"/>
      <c r="BE91" s="66"/>
      <c r="BF91" s="57"/>
      <c r="BG91" s="67"/>
      <c r="BH91" s="75"/>
      <c r="BI91" s="68"/>
      <c r="BJ91" s="68"/>
      <c r="BK91" s="57"/>
      <c r="BL91" s="69"/>
      <c r="BM91" s="66"/>
      <c r="BN91" s="68"/>
      <c r="BO91" s="68"/>
      <c r="BP91" s="67"/>
      <c r="BQ91" s="14"/>
    </row>
    <row r="92" spans="1:69" x14ac:dyDescent="0.2">
      <c r="D92" s="93" t="s">
        <v>120</v>
      </c>
      <c r="J92" s="45"/>
      <c r="K92" s="53"/>
      <c r="L92" s="74">
        <f>SUBTOTAL(9,L61:L91)</f>
        <v>1642352785</v>
      </c>
      <c r="M92" s="57"/>
      <c r="N92" s="58"/>
      <c r="O92" s="59"/>
      <c r="P92" s="74">
        <f>SUBTOTAL(9,P61:P91)</f>
        <v>1261532278</v>
      </c>
      <c r="Q92" s="57"/>
      <c r="R92" s="60"/>
      <c r="S92" s="74">
        <f>SUBTOTAL(9,S61:S91)</f>
        <v>2903885063</v>
      </c>
      <c r="T92" s="61"/>
      <c r="U92" s="62"/>
      <c r="V92" s="74">
        <f>SUBTOTAL(9,V61:V91)</f>
        <v>79507266</v>
      </c>
      <c r="W92" s="57"/>
      <c r="X92" s="58"/>
      <c r="Y92" s="62"/>
      <c r="Z92" s="74">
        <v>0</v>
      </c>
      <c r="AA92" s="57"/>
      <c r="AB92" s="73"/>
      <c r="AC92" s="74">
        <f>SUBTOTAL(9,AC61:AC91)</f>
        <v>2983392329</v>
      </c>
      <c r="AD92" s="58"/>
      <c r="AE92" s="57"/>
      <c r="AF92" s="57"/>
      <c r="AG92" s="65"/>
      <c r="AH92" s="66"/>
      <c r="AI92" s="67"/>
      <c r="AJ92" s="15"/>
      <c r="AK92" s="15"/>
      <c r="AL92" s="15"/>
      <c r="AN92" s="15"/>
      <c r="AO92" s="67"/>
      <c r="AP92" s="68"/>
      <c r="AQ92" s="68"/>
      <c r="AR92" s="67"/>
      <c r="AT92" s="49"/>
      <c r="AX92" s="67"/>
      <c r="AY92" s="68"/>
      <c r="AZ92" s="68"/>
      <c r="BA92" s="67"/>
      <c r="BB92" s="57"/>
      <c r="BC92" s="69"/>
      <c r="BD92" s="57"/>
      <c r="BE92" s="66"/>
      <c r="BF92" s="57"/>
      <c r="BG92" s="67"/>
      <c r="BH92" s="75"/>
      <c r="BI92" s="68"/>
      <c r="BJ92" s="67"/>
      <c r="BK92" s="57"/>
      <c r="BL92" s="69"/>
      <c r="BM92" s="66"/>
      <c r="BN92" s="67"/>
      <c r="BO92" s="68"/>
      <c r="BP92" s="67"/>
      <c r="BQ92" s="12"/>
    </row>
    <row r="93" spans="1:69" x14ac:dyDescent="0.2">
      <c r="A93" s="53"/>
      <c r="B93" s="53"/>
      <c r="C93" s="52" t="s">
        <v>121</v>
      </c>
      <c r="D93" s="53"/>
      <c r="E93" s="53" t="s">
        <v>122</v>
      </c>
      <c r="F93" s="53"/>
      <c r="G93" s="53"/>
      <c r="H93" s="53"/>
      <c r="I93" s="53"/>
      <c r="J93" s="45"/>
      <c r="K93" s="53"/>
      <c r="L93" s="44">
        <v>471786808</v>
      </c>
      <c r="M93" s="57"/>
      <c r="N93" s="58"/>
      <c r="O93" s="59"/>
      <c r="P93" s="44">
        <v>286621005</v>
      </c>
      <c r="Q93" s="57"/>
      <c r="R93" s="60"/>
      <c r="S93" s="44">
        <f>L93+P93</f>
        <v>758407813</v>
      </c>
      <c r="T93" s="61"/>
      <c r="U93" s="62"/>
      <c r="V93" s="44">
        <v>-114037</v>
      </c>
      <c r="W93" s="57"/>
      <c r="X93" s="58"/>
      <c r="Y93" s="62"/>
      <c r="Z93" s="44">
        <v>2654098</v>
      </c>
      <c r="AA93" s="57"/>
      <c r="AB93" s="60"/>
      <c r="AC93" s="44">
        <f>V93+Z93+S93</f>
        <v>760947874</v>
      </c>
      <c r="AD93" s="58"/>
      <c r="AE93" s="57"/>
      <c r="AF93" s="64"/>
      <c r="AG93" s="65"/>
      <c r="AH93" s="66"/>
      <c r="AI93" s="67"/>
      <c r="AJ93" s="15"/>
      <c r="AK93" s="15"/>
      <c r="AL93" s="15"/>
      <c r="AN93" s="15"/>
      <c r="AO93" s="67"/>
      <c r="AP93" s="61"/>
      <c r="AQ93" s="57"/>
      <c r="AR93" s="67"/>
      <c r="AT93" s="49"/>
      <c r="AX93" s="67"/>
      <c r="AY93" s="68"/>
      <c r="AZ93" s="57"/>
      <c r="BA93" s="67"/>
      <c r="BB93" s="57"/>
      <c r="BC93" s="84"/>
      <c r="BD93" s="57"/>
      <c r="BE93" s="66"/>
      <c r="BF93" s="57"/>
      <c r="BG93" s="67"/>
      <c r="BH93" s="70"/>
      <c r="BI93" s="57"/>
      <c r="BJ93" s="67"/>
      <c r="BK93" s="57"/>
      <c r="BL93" s="84"/>
      <c r="BM93" s="66"/>
      <c r="BN93" s="67"/>
      <c r="BO93" s="67"/>
      <c r="BP93" s="67"/>
    </row>
    <row r="94" spans="1:69" x14ac:dyDescent="0.2">
      <c r="D94" s="43" t="s">
        <v>123</v>
      </c>
      <c r="J94" s="4"/>
      <c r="K94" s="53"/>
      <c r="L94" s="44">
        <f>SUM(L92:L93)</f>
        <v>2114139593</v>
      </c>
      <c r="M94" s="57"/>
      <c r="N94" s="58"/>
      <c r="O94" s="59"/>
      <c r="P94" s="44">
        <f>SUM(P92:P93)</f>
        <v>1548153283</v>
      </c>
      <c r="Q94" s="57"/>
      <c r="R94" s="73"/>
      <c r="S94" s="44">
        <f>SUM(S92:S93)</f>
        <v>3662292876</v>
      </c>
      <c r="T94" s="61"/>
      <c r="U94" s="62"/>
      <c r="V94" s="44">
        <f>SUM(V92:V93)</f>
        <v>79393229</v>
      </c>
      <c r="W94" s="57"/>
      <c r="X94" s="105"/>
      <c r="Y94" s="62"/>
      <c r="Z94" s="44">
        <v>2654098</v>
      </c>
      <c r="AA94" s="57"/>
      <c r="AB94" s="73"/>
      <c r="AC94" s="44">
        <f>SUM(AC92:AC93)</f>
        <v>3744340203</v>
      </c>
      <c r="AD94" s="58"/>
      <c r="AE94" s="57"/>
      <c r="AF94" s="64"/>
      <c r="AG94" s="65"/>
      <c r="AH94" s="66"/>
      <c r="AI94" s="67"/>
      <c r="AJ94" s="15"/>
      <c r="AK94" s="15"/>
      <c r="AL94" s="15"/>
      <c r="AN94" s="15"/>
      <c r="AO94" s="67"/>
      <c r="AP94" s="68"/>
      <c r="AQ94" s="68"/>
      <c r="AR94" s="68"/>
      <c r="AT94" s="49"/>
      <c r="AX94" s="67"/>
      <c r="AY94" s="68"/>
      <c r="AZ94" s="68"/>
      <c r="BA94" s="68"/>
      <c r="BB94" s="57"/>
      <c r="BC94" s="69"/>
      <c r="BD94" s="57"/>
      <c r="BE94" s="66"/>
      <c r="BF94" s="57"/>
      <c r="BG94" s="67"/>
      <c r="BH94" s="75"/>
      <c r="BI94" s="68"/>
      <c r="BJ94" s="68"/>
      <c r="BK94" s="57"/>
      <c r="BL94" s="69"/>
      <c r="BM94" s="66"/>
      <c r="BN94" s="68"/>
      <c r="BO94" s="68"/>
      <c r="BP94" s="67"/>
      <c r="BQ94" s="14"/>
    </row>
    <row r="95" spans="1:69" x14ac:dyDescent="0.2">
      <c r="J95" s="4"/>
      <c r="K95" s="53"/>
      <c r="L95" s="44"/>
      <c r="M95" s="57"/>
      <c r="N95" s="58"/>
      <c r="O95" s="59"/>
      <c r="P95" s="44"/>
      <c r="Q95" s="57"/>
      <c r="R95" s="60"/>
      <c r="S95" s="44"/>
      <c r="T95" s="61"/>
      <c r="U95" s="62"/>
      <c r="V95" s="44"/>
      <c r="W95" s="57"/>
      <c r="X95" s="105"/>
      <c r="Y95" s="62"/>
      <c r="Z95" s="44"/>
      <c r="AA95" s="57"/>
      <c r="AB95" s="60"/>
      <c r="AC95" s="44"/>
      <c r="AD95" s="58"/>
      <c r="AE95" s="57"/>
      <c r="AF95" s="64"/>
      <c r="AG95" s="65"/>
      <c r="AH95" s="66"/>
      <c r="AI95" s="67"/>
      <c r="AJ95" s="15"/>
      <c r="AK95" s="15"/>
      <c r="AL95" s="15"/>
      <c r="AN95" s="15"/>
      <c r="AO95" s="67"/>
      <c r="AP95" s="61"/>
      <c r="AQ95" s="57"/>
      <c r="AR95" s="67"/>
      <c r="AT95" s="49"/>
      <c r="AX95" s="67"/>
      <c r="AY95" s="68"/>
      <c r="AZ95" s="57"/>
      <c r="BA95" s="67"/>
      <c r="BB95" s="57"/>
      <c r="BC95" s="69"/>
      <c r="BD95" s="57"/>
      <c r="BE95" s="66"/>
      <c r="BF95" s="57"/>
      <c r="BG95" s="67"/>
      <c r="BH95" s="70"/>
      <c r="BI95" s="57"/>
      <c r="BJ95" s="67"/>
      <c r="BK95" s="57"/>
      <c r="BL95" s="69"/>
      <c r="BM95" s="66"/>
      <c r="BN95" s="67"/>
      <c r="BO95" s="67"/>
      <c r="BP95" s="67"/>
    </row>
    <row r="96" spans="1:69" x14ac:dyDescent="0.2">
      <c r="A96" s="13"/>
      <c r="B96" s="13"/>
      <c r="C96" s="13"/>
      <c r="D96" s="106" t="s">
        <v>124</v>
      </c>
      <c r="E96" s="13"/>
      <c r="F96" s="13"/>
      <c r="G96" s="13"/>
      <c r="H96" s="13"/>
      <c r="I96" s="13"/>
      <c r="J96" s="107"/>
      <c r="K96" s="13"/>
      <c r="L96" s="67">
        <v>450109107</v>
      </c>
      <c r="M96" s="57"/>
      <c r="N96" s="66"/>
      <c r="O96" s="57"/>
      <c r="P96" s="67">
        <v>443845832</v>
      </c>
      <c r="Q96" s="57"/>
      <c r="R96" s="60"/>
      <c r="S96" s="77">
        <f>L96+P96</f>
        <v>893954939</v>
      </c>
      <c r="T96" s="70" t="s">
        <v>125</v>
      </c>
      <c r="U96" s="62"/>
      <c r="V96" s="67">
        <v>16456637</v>
      </c>
      <c r="W96" s="57"/>
      <c r="X96" s="105"/>
      <c r="Y96" s="62"/>
      <c r="Z96" s="67"/>
      <c r="AA96" s="57"/>
      <c r="AB96" s="60"/>
      <c r="AC96" s="44">
        <f>V96+Z96+S96</f>
        <v>910411576</v>
      </c>
      <c r="AD96" s="66"/>
      <c r="AE96" s="57"/>
      <c r="AF96" s="57"/>
      <c r="AG96" s="108"/>
      <c r="AH96" s="66"/>
      <c r="AI96" s="67"/>
      <c r="AJ96" s="15"/>
      <c r="AK96" s="15"/>
      <c r="AL96" s="15"/>
      <c r="AN96" s="15"/>
      <c r="AO96" s="67"/>
      <c r="AP96" s="61"/>
      <c r="AQ96" s="57"/>
      <c r="AR96" s="67"/>
      <c r="AT96" s="49"/>
      <c r="AX96" s="67"/>
      <c r="AY96" s="68"/>
      <c r="AZ96" s="57"/>
      <c r="BA96" s="67"/>
      <c r="BB96" s="57"/>
      <c r="BC96" s="69"/>
      <c r="BD96" s="57"/>
      <c r="BE96" s="66"/>
      <c r="BF96" s="57"/>
      <c r="BG96" s="67"/>
      <c r="BH96" s="70"/>
      <c r="BI96" s="57"/>
      <c r="BJ96" s="67"/>
      <c r="BK96" s="57"/>
      <c r="BL96" s="69"/>
      <c r="BM96" s="66"/>
      <c r="BN96" s="67"/>
      <c r="BO96" s="67"/>
      <c r="BP96" s="67"/>
    </row>
    <row r="97" spans="1:69" x14ac:dyDescent="0.2">
      <c r="A97" s="13"/>
      <c r="B97" s="13"/>
      <c r="C97" s="109"/>
      <c r="D97" s="110"/>
      <c r="E97" s="13"/>
      <c r="F97" s="13"/>
      <c r="G97" s="13"/>
      <c r="H97" s="13"/>
      <c r="I97" s="13"/>
      <c r="J97" s="11"/>
      <c r="K97" s="13"/>
      <c r="L97" s="67"/>
      <c r="N97" s="11"/>
      <c r="O97" s="23"/>
      <c r="P97" s="12"/>
      <c r="S97" s="12"/>
      <c r="V97" s="12"/>
      <c r="X97" s="111"/>
      <c r="Z97" s="12"/>
      <c r="AC97" s="67"/>
      <c r="AD97" s="11"/>
      <c r="AF97" s="23"/>
      <c r="AG97" s="112"/>
      <c r="AH97" s="11"/>
      <c r="AJ97" s="15"/>
      <c r="AK97" s="15"/>
      <c r="AL97" s="15"/>
      <c r="AN97" s="15"/>
      <c r="AP97" s="68"/>
      <c r="AQ97" s="68"/>
      <c r="AR97" s="67"/>
      <c r="AT97" s="49"/>
      <c r="AY97" s="68"/>
      <c r="AZ97" s="68"/>
      <c r="BA97" s="67"/>
      <c r="BB97" s="57"/>
      <c r="BC97" s="69"/>
      <c r="BD97" s="57"/>
      <c r="BE97" s="66"/>
      <c r="BF97" s="57"/>
      <c r="BH97" s="75"/>
      <c r="BI97" s="68"/>
      <c r="BJ97" s="67"/>
      <c r="BK97" s="57"/>
      <c r="BL97" s="69"/>
      <c r="BM97" s="66"/>
      <c r="BN97" s="67"/>
      <c r="BO97" s="68"/>
      <c r="BP97" s="67"/>
      <c r="BQ97" s="12"/>
    </row>
    <row r="98" spans="1:69" ht="19.5" customHeight="1" x14ac:dyDescent="0.2">
      <c r="A98" s="13"/>
      <c r="B98" s="13"/>
      <c r="C98" s="13"/>
      <c r="D98" s="113"/>
      <c r="E98" s="13"/>
      <c r="F98" s="13"/>
      <c r="G98" s="13"/>
      <c r="H98" s="13"/>
      <c r="I98" s="13"/>
      <c r="J98" s="11"/>
      <c r="K98" s="13"/>
      <c r="L98" s="67"/>
      <c r="N98" s="11"/>
      <c r="O98" s="23"/>
      <c r="P98" s="12"/>
      <c r="S98" s="12"/>
      <c r="V98" s="12"/>
      <c r="X98" s="111"/>
      <c r="Z98" s="12"/>
      <c r="AB98" s="112"/>
      <c r="AC98" s="12"/>
      <c r="AD98" s="11"/>
      <c r="AF98" s="23"/>
      <c r="AG98" s="112"/>
      <c r="AH98" s="11"/>
      <c r="AJ98" s="15"/>
      <c r="AK98" s="15"/>
      <c r="AL98" s="15"/>
      <c r="AN98" s="15"/>
      <c r="AO98" s="68"/>
      <c r="AP98" s="68"/>
      <c r="AQ98" s="68"/>
      <c r="AR98" s="68"/>
      <c r="AT98" s="49"/>
      <c r="AX98" s="68"/>
      <c r="AY98" s="68"/>
      <c r="AZ98" s="68"/>
      <c r="BA98" s="68"/>
      <c r="BB98" s="57"/>
      <c r="BC98" s="69"/>
      <c r="BD98" s="57"/>
      <c r="BE98" s="66"/>
      <c r="BF98" s="57"/>
      <c r="BG98" s="68"/>
      <c r="BH98" s="75"/>
      <c r="BI98" s="68"/>
      <c r="BJ98" s="68"/>
      <c r="BK98" s="57"/>
      <c r="BL98" s="69"/>
      <c r="BM98" s="66"/>
      <c r="BN98" s="68"/>
      <c r="BO98" s="68"/>
      <c r="BP98" s="67"/>
      <c r="BQ98" s="14"/>
    </row>
    <row r="99" spans="1:69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1"/>
      <c r="K99" s="13"/>
      <c r="L99" s="67"/>
      <c r="N99" s="114"/>
      <c r="O99" s="14"/>
      <c r="P99" s="12"/>
      <c r="R99" s="112"/>
      <c r="S99" s="12"/>
      <c r="T99" s="14"/>
      <c r="U99" s="14"/>
      <c r="V99" s="12"/>
      <c r="X99" s="115"/>
      <c r="Y99" s="14"/>
      <c r="Z99" s="12"/>
      <c r="AB99" s="112"/>
      <c r="AC99" s="12"/>
      <c r="AD99" s="11"/>
      <c r="AF99" s="14"/>
      <c r="AG99" s="112"/>
      <c r="AH99" s="11"/>
      <c r="AL99" s="15"/>
      <c r="AO99" s="67"/>
      <c r="AP99" s="61"/>
      <c r="AQ99" s="57"/>
      <c r="AR99" s="67"/>
      <c r="AT99" s="49"/>
      <c r="AX99" s="67"/>
      <c r="AY99" s="68"/>
      <c r="AZ99" s="57"/>
      <c r="BA99" s="67"/>
      <c r="BB99" s="57"/>
      <c r="BC99" s="69"/>
      <c r="BD99" s="57"/>
      <c r="BE99" s="66"/>
      <c r="BF99" s="57"/>
      <c r="BG99" s="67"/>
      <c r="BH99" s="70"/>
      <c r="BI99" s="57"/>
      <c r="BJ99" s="67"/>
      <c r="BK99" s="57"/>
      <c r="BL99" s="69"/>
      <c r="BM99" s="66"/>
      <c r="BN99" s="67"/>
      <c r="BO99" s="57"/>
      <c r="BP99" s="67"/>
    </row>
    <row r="100" spans="1:69" x14ac:dyDescent="0.2">
      <c r="A100" s="13"/>
      <c r="B100" s="13"/>
      <c r="C100" s="13"/>
      <c r="D100" s="13"/>
      <c r="E100" s="13"/>
      <c r="F100" s="13"/>
      <c r="G100" s="13"/>
      <c r="H100" s="13"/>
      <c r="I100" s="116"/>
      <c r="J100" s="11"/>
      <c r="K100" s="13"/>
      <c r="L100" s="67"/>
      <c r="M100" s="14"/>
      <c r="N100" s="114"/>
      <c r="O100" s="14"/>
      <c r="P100" s="12"/>
      <c r="Q100" s="14"/>
      <c r="R100" s="14"/>
      <c r="S100" s="12"/>
      <c r="T100" s="14"/>
      <c r="U100" s="14"/>
      <c r="V100" s="12"/>
      <c r="W100" s="14"/>
      <c r="X100" s="115"/>
      <c r="Y100" s="14"/>
      <c r="Z100" s="12"/>
      <c r="AA100" s="14"/>
      <c r="AB100" s="14"/>
      <c r="AC100" s="12"/>
      <c r="AD100" s="14"/>
      <c r="AE100" s="14"/>
      <c r="AF100" s="14"/>
      <c r="AG100" s="14"/>
      <c r="AH100" s="11"/>
      <c r="AL100" s="15"/>
      <c r="AO100" s="57"/>
      <c r="AP100" s="61"/>
      <c r="AQ100" s="57"/>
      <c r="AR100" s="57"/>
      <c r="AT100" s="49"/>
      <c r="AY100" s="68"/>
      <c r="AZ100" s="57"/>
      <c r="BA100" s="57"/>
      <c r="BB100" s="57"/>
      <c r="BC100" s="69"/>
      <c r="BD100" s="57"/>
      <c r="BE100" s="66"/>
      <c r="BF100" s="57"/>
      <c r="BH100" s="70"/>
      <c r="BI100" s="57"/>
      <c r="BJ100" s="15"/>
      <c r="BK100" s="57"/>
      <c r="BL100" s="69"/>
      <c r="BM100" s="66"/>
      <c r="BN100" s="15"/>
      <c r="BO100" s="67"/>
      <c r="BP100" s="15"/>
    </row>
    <row r="101" spans="1:69" x14ac:dyDescent="0.2">
      <c r="A101" s="13"/>
      <c r="B101" s="13"/>
      <c r="C101" s="13"/>
      <c r="D101" s="13"/>
      <c r="E101" s="13"/>
      <c r="F101" s="13"/>
      <c r="G101" s="13"/>
      <c r="H101" s="13"/>
      <c r="I101" s="116"/>
      <c r="J101" s="11"/>
      <c r="K101" s="13"/>
      <c r="L101" s="67"/>
      <c r="N101" s="114"/>
      <c r="O101" s="14"/>
      <c r="P101" s="12"/>
      <c r="S101" s="12"/>
      <c r="V101" s="12"/>
      <c r="X101" s="115"/>
      <c r="Z101" s="12"/>
      <c r="AC101" s="12"/>
      <c r="AD101" s="14"/>
      <c r="AF101" s="14"/>
      <c r="AG101" s="14"/>
      <c r="AH101" s="11"/>
      <c r="AL101" s="15"/>
      <c r="AO101" s="57"/>
      <c r="AP101" s="61"/>
      <c r="AQ101" s="57"/>
      <c r="AR101" s="57"/>
      <c r="AT101" s="49"/>
      <c r="AY101" s="68"/>
      <c r="AZ101" s="57"/>
      <c r="BA101" s="57"/>
      <c r="BB101" s="57"/>
      <c r="BC101" s="69"/>
      <c r="BD101" s="57"/>
      <c r="BE101" s="66"/>
      <c r="BF101" s="57"/>
      <c r="BH101" s="70"/>
      <c r="BI101" s="57"/>
      <c r="BJ101" s="15"/>
      <c r="BK101" s="57"/>
      <c r="BL101" s="69"/>
      <c r="BM101" s="66"/>
      <c r="BN101" s="15"/>
      <c r="BO101" s="57"/>
      <c r="BP101" s="15"/>
    </row>
    <row r="102" spans="1:69" x14ac:dyDescent="0.2">
      <c r="A102" s="13"/>
      <c r="B102" s="13"/>
      <c r="C102" s="13"/>
      <c r="D102" s="110"/>
      <c r="E102" s="13"/>
      <c r="F102" s="13"/>
      <c r="G102" s="13"/>
      <c r="H102" s="13"/>
      <c r="I102" s="116"/>
      <c r="J102" s="11"/>
      <c r="K102" s="13"/>
      <c r="L102" s="67"/>
      <c r="N102" s="114"/>
      <c r="O102" s="23"/>
      <c r="P102" s="12"/>
      <c r="S102" s="12"/>
      <c r="V102" s="12"/>
      <c r="X102" s="115"/>
      <c r="Z102" s="12"/>
      <c r="AC102" s="12"/>
      <c r="AD102" s="14"/>
      <c r="AF102" s="14"/>
      <c r="AG102" s="14"/>
      <c r="AH102" s="11"/>
      <c r="AL102" s="15"/>
      <c r="AO102" s="57"/>
      <c r="AP102" s="61"/>
      <c r="AQ102" s="57"/>
      <c r="AR102" s="57"/>
      <c r="AT102" s="49"/>
      <c r="AY102" s="68"/>
      <c r="AZ102" s="57"/>
      <c r="BA102" s="57"/>
      <c r="BB102" s="57"/>
      <c r="BC102" s="69"/>
      <c r="BD102" s="57"/>
      <c r="BE102" s="66"/>
      <c r="BF102" s="57"/>
      <c r="BH102" s="70"/>
      <c r="BI102" s="57"/>
      <c r="BJ102" s="57"/>
      <c r="BK102" s="57"/>
      <c r="BL102" s="69"/>
      <c r="BM102" s="66"/>
      <c r="BN102" s="57"/>
      <c r="BO102" s="57"/>
      <c r="BP102" s="57"/>
    </row>
    <row r="103" spans="1:69" x14ac:dyDescent="0.2">
      <c r="A103" s="13"/>
      <c r="B103" s="13"/>
      <c r="C103" s="13"/>
      <c r="D103" s="110"/>
      <c r="E103" s="13"/>
      <c r="F103" s="13"/>
      <c r="G103" s="13"/>
      <c r="H103" s="13"/>
      <c r="I103" s="14"/>
      <c r="J103" s="11"/>
      <c r="K103" s="14"/>
      <c r="L103" s="117"/>
      <c r="M103" s="118"/>
      <c r="N103" s="114"/>
      <c r="O103" s="119"/>
      <c r="P103" s="120"/>
      <c r="Q103" s="118"/>
      <c r="R103" s="14"/>
      <c r="S103" s="120"/>
      <c r="T103" s="119"/>
      <c r="U103" s="121"/>
      <c r="V103" s="120"/>
      <c r="W103" s="118"/>
      <c r="Y103" s="121"/>
      <c r="Z103" s="120"/>
      <c r="AA103" s="118"/>
      <c r="AB103" s="14"/>
      <c r="AC103" s="120"/>
      <c r="AD103" s="121"/>
      <c r="AE103" s="121"/>
      <c r="AF103" s="118"/>
      <c r="AG103" s="14"/>
      <c r="AH103" s="114"/>
      <c r="AI103" s="120"/>
      <c r="AL103" s="15"/>
      <c r="AO103" s="120"/>
      <c r="AQ103" s="14"/>
      <c r="AR103" s="120"/>
      <c r="AS103" s="14"/>
      <c r="AT103" s="49"/>
      <c r="AU103" s="14"/>
      <c r="AX103" s="120"/>
      <c r="AY103" s="112"/>
      <c r="AZ103" s="14"/>
      <c r="BA103" s="120"/>
      <c r="BB103" s="14"/>
      <c r="BC103" s="50"/>
      <c r="BD103" s="14"/>
      <c r="BG103" s="120"/>
      <c r="BH103" s="51"/>
      <c r="BI103" s="14"/>
      <c r="BJ103" s="120"/>
      <c r="BK103" s="14"/>
      <c r="BL103" s="50"/>
      <c r="BN103" s="120"/>
      <c r="BO103" s="12"/>
      <c r="BP103" s="120"/>
    </row>
    <row r="104" spans="1:69" ht="11.1" hidden="1" customHeight="1" x14ac:dyDescent="0.2">
      <c r="A104" s="13"/>
      <c r="B104" s="13"/>
      <c r="C104" s="13"/>
      <c r="D104" s="110"/>
      <c r="E104" s="13"/>
      <c r="F104" s="13"/>
      <c r="G104" s="13"/>
      <c r="H104" s="13"/>
      <c r="I104" s="13"/>
      <c r="J104" s="107"/>
      <c r="K104" s="13"/>
      <c r="L104" s="67"/>
      <c r="N104" s="114"/>
      <c r="O104" s="119"/>
      <c r="P104" s="12"/>
      <c r="S104" s="12"/>
      <c r="V104" s="12"/>
      <c r="Z104" s="12"/>
      <c r="AC104" s="12"/>
      <c r="AD104" s="114"/>
      <c r="AF104" s="119"/>
      <c r="AG104" s="122"/>
      <c r="AH104" s="114"/>
      <c r="AP104" s="48"/>
      <c r="AT104" s="49"/>
      <c r="BC104" s="50"/>
      <c r="BH104" s="51"/>
      <c r="BL104" s="50"/>
    </row>
    <row r="105" spans="1:69" ht="12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07"/>
      <c r="K105" s="13"/>
      <c r="L105" s="67"/>
      <c r="N105" s="114"/>
      <c r="O105" s="119"/>
      <c r="P105" s="12"/>
      <c r="S105" s="12"/>
      <c r="V105" s="12"/>
      <c r="Z105" s="12"/>
      <c r="AC105" s="12"/>
      <c r="AD105" s="114"/>
      <c r="AF105" s="119"/>
      <c r="AG105" s="122"/>
      <c r="AH105" s="114"/>
      <c r="AP105" s="48"/>
      <c r="AT105" s="49"/>
      <c r="BC105" s="50"/>
      <c r="BH105" s="51"/>
      <c r="BL105" s="50"/>
    </row>
    <row r="106" spans="1:69" ht="12" customHeight="1" x14ac:dyDescent="0.2">
      <c r="A106" s="123"/>
      <c r="B106" s="123"/>
      <c r="C106" s="123"/>
      <c r="D106" s="123"/>
      <c r="E106" s="123"/>
      <c r="F106" s="123"/>
      <c r="G106" s="123"/>
      <c r="H106" s="123"/>
      <c r="I106" s="116"/>
      <c r="J106" s="11"/>
      <c r="K106" s="123"/>
      <c r="L106" s="67"/>
      <c r="M106" s="119"/>
      <c r="N106" s="114"/>
      <c r="O106" s="119"/>
      <c r="P106" s="12"/>
      <c r="S106" s="12"/>
      <c r="V106" s="12"/>
      <c r="X106" s="115"/>
      <c r="Z106" s="12"/>
      <c r="AC106" s="12"/>
      <c r="AD106" s="114"/>
      <c r="AF106" s="119"/>
      <c r="AG106" s="122"/>
      <c r="AH106" s="114"/>
      <c r="AO106" s="15"/>
      <c r="AP106" s="48"/>
      <c r="AR106" s="15"/>
      <c r="AT106" s="49"/>
      <c r="AX106" s="15"/>
      <c r="BA106" s="15"/>
      <c r="BC106" s="50"/>
      <c r="BG106" s="15"/>
      <c r="BH106" s="51"/>
      <c r="BJ106" s="15"/>
      <c r="BL106" s="50"/>
      <c r="BN106" s="15"/>
      <c r="BP106" s="15"/>
    </row>
    <row r="107" spans="1:69" x14ac:dyDescent="0.2">
      <c r="A107" s="13"/>
      <c r="B107" s="13"/>
      <c r="C107" s="13"/>
      <c r="D107" s="13"/>
      <c r="E107" s="13"/>
      <c r="F107" s="13"/>
      <c r="G107" s="13"/>
      <c r="H107" s="13"/>
      <c r="I107" s="116"/>
      <c r="J107" s="11"/>
      <c r="K107" s="13"/>
      <c r="L107" s="67"/>
      <c r="N107" s="114"/>
      <c r="O107" s="119"/>
      <c r="P107" s="12"/>
      <c r="S107" s="12"/>
      <c r="V107" s="12"/>
      <c r="X107" s="115"/>
      <c r="Z107" s="12"/>
      <c r="AC107" s="12"/>
      <c r="AD107" s="114"/>
      <c r="AF107" s="119"/>
      <c r="AG107" s="122"/>
      <c r="AH107" s="114"/>
      <c r="AO107" s="15"/>
      <c r="AP107" s="48"/>
      <c r="AR107" s="15"/>
      <c r="AT107" s="49"/>
      <c r="AX107" s="15"/>
      <c r="BA107" s="15"/>
      <c r="BC107" s="50"/>
      <c r="BG107" s="15"/>
      <c r="BH107" s="51"/>
      <c r="BJ107" s="15"/>
      <c r="BL107" s="50"/>
      <c r="BN107" s="15"/>
      <c r="BP107" s="15"/>
    </row>
    <row r="108" spans="1:69" s="15" customFormat="1" x14ac:dyDescent="0.2">
      <c r="J108" s="11"/>
      <c r="L108" s="67"/>
      <c r="M108" s="23"/>
      <c r="N108" s="114"/>
      <c r="O108" s="119"/>
      <c r="P108" s="12"/>
      <c r="Q108" s="23"/>
      <c r="R108" s="122"/>
      <c r="S108" s="12"/>
      <c r="T108" s="25"/>
      <c r="U108" s="26"/>
      <c r="V108" s="12"/>
      <c r="W108" s="23"/>
      <c r="X108" s="115"/>
      <c r="Y108" s="26"/>
      <c r="Z108" s="12"/>
      <c r="AA108" s="23"/>
      <c r="AB108" s="122"/>
      <c r="AC108" s="12"/>
      <c r="AD108" s="114"/>
      <c r="AE108" s="23"/>
      <c r="AF108" s="23"/>
      <c r="AG108" s="122"/>
      <c r="AH108" s="114"/>
      <c r="AI108" s="12"/>
      <c r="AM108" s="11"/>
      <c r="AP108" s="48"/>
      <c r="AT108" s="49"/>
      <c r="AV108" s="11"/>
      <c r="AY108" s="14"/>
      <c r="BC108" s="50"/>
      <c r="BE108" s="11"/>
      <c r="BH108" s="51"/>
      <c r="BL108" s="50"/>
      <c r="BM108" s="11"/>
      <c r="BO108" s="12"/>
    </row>
    <row r="109" spans="1:69" s="15" customFormat="1" x14ac:dyDescent="0.2">
      <c r="I109" s="116"/>
      <c r="J109" s="11"/>
      <c r="L109" s="67"/>
      <c r="M109" s="23"/>
      <c r="N109" s="114"/>
      <c r="O109" s="119"/>
      <c r="P109" s="12"/>
      <c r="Q109" s="23"/>
      <c r="R109" s="24"/>
      <c r="S109" s="12"/>
      <c r="T109" s="25"/>
      <c r="U109" s="26"/>
      <c r="V109" s="12"/>
      <c r="W109" s="23"/>
      <c r="X109" s="115"/>
      <c r="Y109" s="26"/>
      <c r="Z109" s="12"/>
      <c r="AA109" s="23"/>
      <c r="AB109" s="24"/>
      <c r="AC109" s="12"/>
      <c r="AD109" s="114"/>
      <c r="AE109" s="23"/>
      <c r="AF109" s="23"/>
      <c r="AG109" s="122"/>
      <c r="AH109" s="114"/>
      <c r="AI109" s="12"/>
      <c r="AM109" s="11"/>
      <c r="AP109" s="48"/>
      <c r="AT109" s="49"/>
      <c r="AV109" s="11"/>
      <c r="AY109" s="14"/>
      <c r="BC109" s="50"/>
      <c r="BE109" s="11"/>
      <c r="BH109" s="51"/>
      <c r="BL109" s="50"/>
      <c r="BM109" s="11"/>
      <c r="BO109" s="12"/>
    </row>
    <row r="110" spans="1:69" s="15" customFormat="1" x14ac:dyDescent="0.2">
      <c r="I110" s="124"/>
      <c r="J110" s="11"/>
      <c r="L110" s="117"/>
      <c r="M110" s="118"/>
      <c r="N110" s="114"/>
      <c r="O110" s="119"/>
      <c r="P110" s="120"/>
      <c r="Q110" s="118"/>
      <c r="R110" s="14"/>
      <c r="S110" s="120"/>
      <c r="T110" s="119"/>
      <c r="U110" s="121"/>
      <c r="V110" s="120"/>
      <c r="W110" s="118"/>
      <c r="X110" s="115"/>
      <c r="Y110" s="121"/>
      <c r="Z110" s="120"/>
      <c r="AA110" s="118"/>
      <c r="AB110" s="14"/>
      <c r="AC110" s="120"/>
      <c r="AD110" s="114"/>
      <c r="AE110" s="121"/>
      <c r="AF110" s="118"/>
      <c r="AG110" s="14"/>
      <c r="AH110" s="114"/>
      <c r="AI110" s="120"/>
      <c r="AJ110" s="14"/>
      <c r="AK110" s="14"/>
      <c r="AL110" s="14"/>
      <c r="AM110" s="11"/>
      <c r="AO110" s="120"/>
      <c r="AP110" s="48"/>
      <c r="AR110" s="120"/>
      <c r="AT110" s="49"/>
      <c r="AV110" s="11"/>
      <c r="AW110" s="125"/>
      <c r="AX110" s="120"/>
      <c r="AY110" s="14"/>
      <c r="BA110" s="120"/>
      <c r="BC110" s="50"/>
      <c r="BE110" s="11"/>
      <c r="BF110" s="125"/>
      <c r="BG110" s="120"/>
      <c r="BH110" s="51"/>
      <c r="BJ110" s="120"/>
      <c r="BL110" s="50"/>
      <c r="BM110" s="11"/>
      <c r="BN110" s="120"/>
      <c r="BO110" s="12"/>
      <c r="BP110" s="120"/>
      <c r="BQ110" s="125"/>
    </row>
    <row r="111" spans="1:69" s="15" customFormat="1" x14ac:dyDescent="0.2">
      <c r="J111" s="11"/>
      <c r="L111" s="67"/>
      <c r="M111" s="23"/>
      <c r="N111" s="114"/>
      <c r="O111" s="119"/>
      <c r="P111" s="12"/>
      <c r="Q111" s="23"/>
      <c r="R111" s="24"/>
      <c r="S111" s="12"/>
      <c r="T111" s="25"/>
      <c r="U111" s="26"/>
      <c r="V111" s="12"/>
      <c r="W111" s="23"/>
      <c r="X111" s="115"/>
      <c r="Y111" s="26"/>
      <c r="Z111" s="12"/>
      <c r="AA111" s="23"/>
      <c r="AB111" s="24"/>
      <c r="AC111" s="12"/>
      <c r="AD111" s="114"/>
      <c r="AE111" s="23"/>
      <c r="AF111" s="23"/>
      <c r="AG111" s="122"/>
      <c r="AH111" s="114"/>
      <c r="AI111" s="12"/>
      <c r="AM111" s="11"/>
      <c r="AO111" s="12"/>
      <c r="AP111" s="48"/>
      <c r="AR111" s="12"/>
      <c r="AT111" s="49"/>
      <c r="AV111" s="11"/>
      <c r="AX111" s="12"/>
      <c r="AY111" s="14"/>
      <c r="BA111" s="12"/>
      <c r="BC111" s="50"/>
      <c r="BE111" s="11"/>
      <c r="BG111" s="12"/>
      <c r="BH111" s="51"/>
      <c r="BJ111" s="12"/>
      <c r="BL111" s="50"/>
      <c r="BM111" s="11"/>
      <c r="BN111" s="12"/>
      <c r="BO111" s="12"/>
      <c r="BP111" s="12"/>
    </row>
    <row r="112" spans="1:69" s="15" customFormat="1" x14ac:dyDescent="0.2">
      <c r="I112" s="116"/>
      <c r="J112" s="11"/>
      <c r="L112" s="67"/>
      <c r="M112" s="23"/>
      <c r="N112" s="114"/>
      <c r="O112" s="119"/>
      <c r="P112" s="12"/>
      <c r="Q112" s="23"/>
      <c r="R112" s="24"/>
      <c r="S112" s="12"/>
      <c r="T112" s="25"/>
      <c r="U112" s="26"/>
      <c r="V112" s="12"/>
      <c r="W112" s="23"/>
      <c r="X112" s="115"/>
      <c r="Y112" s="26"/>
      <c r="Z112" s="12"/>
      <c r="AA112" s="23"/>
      <c r="AB112" s="24"/>
      <c r="AC112" s="12"/>
      <c r="AD112" s="114"/>
      <c r="AE112" s="23"/>
      <c r="AF112" s="23"/>
      <c r="AG112" s="122"/>
      <c r="AH112" s="114"/>
      <c r="AI112" s="12"/>
      <c r="AM112" s="11"/>
      <c r="AP112" s="48"/>
      <c r="AT112" s="49"/>
      <c r="AV112" s="11"/>
      <c r="AY112" s="14"/>
      <c r="BC112" s="50"/>
      <c r="BE112" s="11"/>
      <c r="BH112" s="51"/>
      <c r="BL112" s="50"/>
      <c r="BM112" s="11"/>
      <c r="BO112" s="12"/>
    </row>
    <row r="113" spans="1:84" s="15" customFormat="1" x14ac:dyDescent="0.2">
      <c r="H113" s="14"/>
      <c r="I113" s="124"/>
      <c r="J113" s="121"/>
      <c r="L113" s="67"/>
      <c r="M113" s="23"/>
      <c r="N113" s="121"/>
      <c r="O113" s="119"/>
      <c r="P113" s="12"/>
      <c r="Q113" s="23"/>
      <c r="R113" s="24"/>
      <c r="S113" s="12"/>
      <c r="T113" s="25"/>
      <c r="U113" s="26"/>
      <c r="V113" s="67"/>
      <c r="W113" s="23"/>
      <c r="X113" s="121"/>
      <c r="Y113" s="26"/>
      <c r="Z113" s="67"/>
      <c r="AA113" s="23"/>
      <c r="AB113" s="24"/>
      <c r="AC113" s="12"/>
      <c r="AD113" s="114"/>
      <c r="AE113" s="23"/>
      <c r="AF113" s="23"/>
      <c r="AG113" s="122"/>
      <c r="AH113" s="114"/>
      <c r="AI113" s="12"/>
      <c r="AM113" s="11"/>
      <c r="AP113" s="48"/>
      <c r="AT113" s="49"/>
      <c r="AV113" s="11"/>
      <c r="AY113" s="14"/>
      <c r="BC113" s="50"/>
      <c r="BE113" s="11"/>
      <c r="BH113" s="51"/>
      <c r="BL113" s="50"/>
      <c r="BM113" s="11"/>
      <c r="BO113" s="12"/>
    </row>
    <row r="114" spans="1:84" s="15" customFormat="1" x14ac:dyDescent="0.2">
      <c r="I114" s="124"/>
      <c r="J114" s="11"/>
      <c r="L114" s="117"/>
      <c r="M114" s="118"/>
      <c r="N114" s="114"/>
      <c r="O114" s="119"/>
      <c r="P114" s="117"/>
      <c r="Q114" s="118"/>
      <c r="R114" s="14"/>
      <c r="S114" s="117"/>
      <c r="T114" s="119"/>
      <c r="U114" s="121"/>
      <c r="V114" s="117"/>
      <c r="W114" s="118"/>
      <c r="X114" s="115"/>
      <c r="Y114" s="121"/>
      <c r="Z114" s="117"/>
      <c r="AA114" s="118"/>
      <c r="AB114" s="14"/>
      <c r="AC114" s="117"/>
      <c r="AD114" s="114"/>
      <c r="AE114" s="121"/>
      <c r="AF114" s="118"/>
      <c r="AG114" s="14"/>
      <c r="AH114" s="114"/>
      <c r="AI114" s="12"/>
      <c r="AM114" s="11"/>
      <c r="AO114" s="120"/>
      <c r="AP114" s="48"/>
      <c r="AR114" s="120"/>
      <c r="AT114" s="49"/>
      <c r="AV114" s="11"/>
      <c r="AW114" s="125"/>
      <c r="AX114" s="120"/>
      <c r="AY114" s="14"/>
      <c r="BA114" s="120"/>
      <c r="BC114" s="50"/>
      <c r="BE114" s="11"/>
      <c r="BF114" s="125"/>
      <c r="BG114" s="120"/>
      <c r="BH114" s="51"/>
      <c r="BJ114" s="120"/>
      <c r="BL114" s="50"/>
      <c r="BM114" s="11"/>
      <c r="BN114" s="120"/>
      <c r="BO114" s="12"/>
      <c r="BP114" s="120"/>
      <c r="BQ114" s="125"/>
    </row>
    <row r="115" spans="1:84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07"/>
      <c r="K115" s="13"/>
      <c r="L115" s="67"/>
      <c r="N115" s="11"/>
      <c r="O115" s="23"/>
      <c r="P115" s="126"/>
      <c r="S115" s="12"/>
      <c r="V115" s="12"/>
      <c r="Z115" s="12"/>
      <c r="AC115" s="12"/>
      <c r="AD115" s="11"/>
      <c r="AF115" s="23"/>
      <c r="AG115" s="112"/>
      <c r="AJ115" s="15"/>
      <c r="BH115" s="51"/>
    </row>
    <row r="116" spans="1:84" x14ac:dyDescent="0.2">
      <c r="A116" s="13"/>
      <c r="B116" s="13"/>
      <c r="C116" s="14"/>
      <c r="D116" s="14"/>
      <c r="E116" s="14"/>
      <c r="F116" s="14"/>
      <c r="G116" s="14"/>
      <c r="H116" s="14"/>
      <c r="I116" s="14"/>
      <c r="J116" s="14"/>
      <c r="K116" s="14"/>
      <c r="L116" s="68"/>
      <c r="M116" s="14"/>
      <c r="N116" s="14"/>
      <c r="O116" s="14"/>
      <c r="P116" s="14"/>
      <c r="Q116" s="14"/>
      <c r="R116" s="14"/>
      <c r="S116" s="12"/>
      <c r="T116" s="14"/>
      <c r="U116" s="14"/>
      <c r="V116" s="14"/>
      <c r="W116" s="14"/>
      <c r="X116" s="112"/>
      <c r="Y116" s="112"/>
      <c r="Z116" s="112"/>
      <c r="AA116" s="14"/>
      <c r="AB116" s="112"/>
      <c r="AC116" s="12"/>
      <c r="AD116" s="11"/>
      <c r="AE116" s="14"/>
      <c r="AF116" s="14"/>
      <c r="AG116" s="112"/>
      <c r="AH116" s="11"/>
      <c r="AJ116" s="15"/>
      <c r="BH116" s="51"/>
    </row>
    <row r="117" spans="1:84" s="127" customFormat="1" x14ac:dyDescent="0.2">
      <c r="C117" s="14"/>
      <c r="D117" s="14"/>
      <c r="E117" s="14"/>
      <c r="F117" s="39"/>
      <c r="G117" s="39"/>
      <c r="H117" s="39"/>
      <c r="I117" s="39"/>
      <c r="J117" s="39"/>
      <c r="K117" s="39"/>
      <c r="L117" s="128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14"/>
      <c r="AJ117" s="15"/>
      <c r="AK117" s="13"/>
      <c r="AM117" s="14"/>
      <c r="AO117" s="14"/>
      <c r="AP117" s="129"/>
      <c r="AQ117" s="129"/>
      <c r="AR117" s="14"/>
      <c r="AS117" s="129"/>
      <c r="AT117" s="49"/>
      <c r="AU117" s="129"/>
      <c r="AV117" s="14"/>
      <c r="AW117" s="129"/>
      <c r="AX117" s="14"/>
      <c r="AY117" s="14"/>
      <c r="AZ117" s="129"/>
      <c r="BA117" s="14"/>
      <c r="BB117" s="129"/>
      <c r="BC117" s="129"/>
      <c r="BD117" s="129"/>
      <c r="BE117" s="14"/>
      <c r="BF117" s="129"/>
      <c r="BG117" s="14"/>
      <c r="BH117" s="51"/>
      <c r="BI117" s="129"/>
      <c r="BJ117" s="14"/>
      <c r="BK117" s="129"/>
      <c r="BL117" s="129"/>
      <c r="BM117" s="14"/>
      <c r="BN117" s="130"/>
      <c r="BO117" s="14"/>
      <c r="BP117" s="12"/>
      <c r="BQ117" s="131"/>
      <c r="BR117" s="131"/>
      <c r="BS117" s="131"/>
      <c r="BT117" s="14"/>
      <c r="BU117" s="131"/>
      <c r="BV117" s="131"/>
      <c r="BW117" s="131"/>
      <c r="BX117" s="131"/>
      <c r="BY117" s="131"/>
      <c r="BZ117" s="14"/>
      <c r="CA117" s="131"/>
      <c r="CB117" s="131"/>
      <c r="CC117" s="131"/>
      <c r="CD117" s="131"/>
      <c r="CE117" s="131"/>
      <c r="CF117" s="14"/>
    </row>
    <row r="118" spans="1:84" s="127" customFormat="1" x14ac:dyDescent="0.2">
      <c r="C118" s="14"/>
      <c r="D118" s="14"/>
      <c r="E118" s="14"/>
      <c r="F118" s="39"/>
      <c r="G118" s="39"/>
      <c r="H118" s="39"/>
      <c r="I118" s="39"/>
      <c r="J118" s="39"/>
      <c r="K118" s="39"/>
      <c r="L118" s="128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14"/>
      <c r="AK118" s="13"/>
      <c r="AM118" s="14"/>
      <c r="AO118" s="14"/>
      <c r="AP118" s="129"/>
      <c r="AQ118" s="129"/>
      <c r="AR118" s="14"/>
      <c r="AS118" s="129"/>
      <c r="AT118" s="49"/>
      <c r="AU118" s="129"/>
      <c r="AV118" s="14"/>
      <c r="AW118" s="129"/>
      <c r="AX118" s="14"/>
      <c r="AY118" s="14"/>
      <c r="AZ118" s="129"/>
      <c r="BA118" s="14"/>
      <c r="BB118" s="129"/>
      <c r="BC118" s="129"/>
      <c r="BD118" s="129"/>
      <c r="BE118" s="14"/>
      <c r="BF118" s="129"/>
      <c r="BG118" s="14"/>
      <c r="BH118" s="16"/>
      <c r="BI118" s="129"/>
      <c r="BJ118" s="14"/>
      <c r="BK118" s="129"/>
      <c r="BL118" s="129"/>
      <c r="BM118" s="14"/>
      <c r="BN118" s="130"/>
      <c r="BO118" s="14"/>
      <c r="BP118" s="12"/>
      <c r="BQ118" s="132"/>
      <c r="BR118" s="131"/>
      <c r="BS118" s="132"/>
      <c r="BT118" s="14"/>
      <c r="BU118" s="132"/>
      <c r="BV118" s="131"/>
      <c r="BW118" s="132"/>
      <c r="BX118" s="131"/>
      <c r="BY118" s="132"/>
      <c r="BZ118" s="14"/>
      <c r="CA118" s="132"/>
      <c r="CB118" s="131"/>
      <c r="CC118" s="132"/>
      <c r="CD118" s="131"/>
      <c r="CE118" s="132"/>
      <c r="CF118" s="14"/>
    </row>
    <row r="119" spans="1:84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1"/>
      <c r="K119" s="13"/>
      <c r="L119" s="67"/>
      <c r="M119" s="57"/>
      <c r="N119" s="66"/>
      <c r="O119" s="57"/>
      <c r="P119" s="67"/>
      <c r="Q119" s="57"/>
      <c r="R119" s="60"/>
      <c r="S119" s="67"/>
      <c r="T119" s="61"/>
      <c r="U119" s="62"/>
      <c r="V119" s="67"/>
      <c r="W119" s="57"/>
      <c r="X119" s="133"/>
      <c r="Y119" s="62"/>
      <c r="Z119" s="67"/>
      <c r="AA119" s="57"/>
      <c r="AB119" s="60"/>
      <c r="AC119" s="67"/>
      <c r="AD119" s="66"/>
      <c r="AE119" s="57"/>
      <c r="AF119" s="23"/>
      <c r="AG119" s="112"/>
      <c r="AH119" s="14"/>
      <c r="AP119" s="48"/>
      <c r="AR119" s="15"/>
      <c r="AT119" s="49"/>
      <c r="BC119" s="50"/>
      <c r="BH119" s="51"/>
      <c r="BL119" s="50"/>
      <c r="BQ119" s="134"/>
      <c r="BR119" s="134"/>
      <c r="BS119" s="134"/>
      <c r="BU119" s="134"/>
      <c r="BV119" s="134"/>
      <c r="BW119" s="134"/>
      <c r="BX119" s="134"/>
      <c r="BY119" s="134"/>
      <c r="CA119" s="134"/>
      <c r="CB119" s="134"/>
      <c r="CC119" s="134"/>
      <c r="CD119" s="134"/>
      <c r="CE119" s="134"/>
    </row>
    <row r="120" spans="1:84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1"/>
      <c r="K120" s="13"/>
      <c r="L120" s="67"/>
      <c r="M120" s="57"/>
      <c r="N120" s="66"/>
      <c r="O120" s="57"/>
      <c r="P120" s="67"/>
      <c r="Q120" s="57"/>
      <c r="R120" s="60"/>
      <c r="S120" s="67"/>
      <c r="T120" s="61"/>
      <c r="U120" s="62"/>
      <c r="V120" s="67"/>
      <c r="W120" s="57"/>
      <c r="X120" s="133"/>
      <c r="Y120" s="62"/>
      <c r="Z120" s="67"/>
      <c r="AA120" s="57"/>
      <c r="AB120" s="60"/>
      <c r="AC120" s="67"/>
      <c r="AD120" s="66"/>
      <c r="AE120" s="57"/>
      <c r="AF120" s="23"/>
      <c r="AG120" s="112"/>
      <c r="AH120" s="14"/>
      <c r="AP120" s="48"/>
      <c r="AR120" s="15"/>
      <c r="AT120" s="49"/>
      <c r="BC120" s="50"/>
      <c r="BH120" s="51"/>
      <c r="BL120" s="50"/>
      <c r="BQ120" s="134"/>
      <c r="BR120" s="134"/>
      <c r="BS120" s="134"/>
      <c r="BU120" s="134"/>
      <c r="BV120" s="134"/>
      <c r="BW120" s="134"/>
      <c r="BX120" s="134"/>
      <c r="BY120" s="134"/>
      <c r="CA120" s="134"/>
      <c r="CB120" s="134"/>
      <c r="CC120" s="134"/>
      <c r="CD120" s="134"/>
      <c r="CE120" s="134"/>
    </row>
    <row r="121" spans="1:84" x14ac:dyDescent="0.2">
      <c r="A121" s="13"/>
      <c r="B121" s="13"/>
      <c r="C121" s="13"/>
      <c r="D121" s="13"/>
      <c r="E121" s="13"/>
      <c r="F121" s="110"/>
      <c r="G121" s="13"/>
      <c r="H121" s="13"/>
      <c r="I121" s="13"/>
      <c r="J121" s="11"/>
      <c r="K121" s="13"/>
      <c r="L121" s="67"/>
      <c r="M121" s="57"/>
      <c r="N121" s="66"/>
      <c r="O121" s="57"/>
      <c r="P121" s="67"/>
      <c r="Q121" s="57"/>
      <c r="R121" s="60"/>
      <c r="S121" s="67"/>
      <c r="T121" s="61"/>
      <c r="U121" s="62"/>
      <c r="V121" s="67"/>
      <c r="W121" s="57"/>
      <c r="X121" s="133"/>
      <c r="Y121" s="62"/>
      <c r="Z121" s="67"/>
      <c r="AA121" s="57"/>
      <c r="AB121" s="60"/>
      <c r="AC121" s="67"/>
      <c r="AD121" s="66"/>
      <c r="AE121" s="57"/>
      <c r="AF121" s="23"/>
      <c r="AG121" s="112"/>
      <c r="AH121" s="14"/>
      <c r="AP121" s="48"/>
      <c r="AR121" s="15"/>
      <c r="AT121" s="49"/>
      <c r="BC121" s="50"/>
      <c r="BH121" s="51"/>
      <c r="BL121" s="50"/>
      <c r="BQ121" s="134"/>
      <c r="BR121" s="134"/>
      <c r="BS121" s="134"/>
      <c r="BU121" s="134"/>
      <c r="BV121" s="134"/>
      <c r="BW121" s="134"/>
      <c r="BX121" s="134"/>
      <c r="BY121" s="134"/>
      <c r="CA121" s="134"/>
      <c r="CB121" s="134"/>
      <c r="CC121" s="134"/>
      <c r="CD121" s="134"/>
      <c r="CE121" s="134"/>
    </row>
    <row r="122" spans="1:84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1"/>
      <c r="K122" s="13"/>
      <c r="L122" s="67"/>
      <c r="M122" s="57"/>
      <c r="N122" s="66"/>
      <c r="O122" s="57"/>
      <c r="P122" s="67"/>
      <c r="Q122" s="57"/>
      <c r="R122" s="60"/>
      <c r="S122" s="67"/>
      <c r="T122" s="61"/>
      <c r="U122" s="62"/>
      <c r="V122" s="67"/>
      <c r="W122" s="57"/>
      <c r="X122" s="133"/>
      <c r="Y122" s="62"/>
      <c r="Z122" s="67"/>
      <c r="AA122" s="57"/>
      <c r="AB122" s="60"/>
      <c r="AC122" s="67"/>
      <c r="AD122" s="66"/>
      <c r="AE122" s="57"/>
      <c r="AF122" s="23"/>
      <c r="AG122" s="112"/>
      <c r="AH122" s="14"/>
      <c r="AP122" s="48"/>
      <c r="AR122" s="15"/>
      <c r="AT122" s="49"/>
      <c r="BC122" s="50"/>
      <c r="BH122" s="51"/>
      <c r="BL122" s="50"/>
      <c r="BQ122" s="134"/>
      <c r="BR122" s="134"/>
      <c r="BS122" s="134"/>
      <c r="BU122" s="134"/>
      <c r="BV122" s="134"/>
      <c r="BW122" s="134"/>
      <c r="BX122" s="134"/>
      <c r="BY122" s="134"/>
      <c r="CA122" s="134"/>
      <c r="CB122" s="134"/>
      <c r="CC122" s="134"/>
      <c r="CD122" s="134"/>
      <c r="CE122" s="134"/>
    </row>
    <row r="123" spans="1:84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1"/>
      <c r="K123" s="13"/>
      <c r="L123" s="67"/>
      <c r="M123" s="57"/>
      <c r="N123" s="66"/>
      <c r="O123" s="57"/>
      <c r="P123" s="67"/>
      <c r="Q123" s="57"/>
      <c r="R123" s="60"/>
      <c r="S123" s="67"/>
      <c r="T123" s="61"/>
      <c r="U123" s="62"/>
      <c r="V123" s="67"/>
      <c r="W123" s="57"/>
      <c r="X123" s="133"/>
      <c r="Y123" s="62"/>
      <c r="Z123" s="67"/>
      <c r="AA123" s="57"/>
      <c r="AB123" s="60"/>
      <c r="AC123" s="67"/>
      <c r="AD123" s="66"/>
      <c r="AE123" s="57"/>
      <c r="AF123" s="23"/>
      <c r="AG123" s="112"/>
      <c r="AH123" s="14"/>
      <c r="AP123" s="48"/>
      <c r="AT123" s="49"/>
      <c r="BC123" s="50"/>
      <c r="BH123" s="51"/>
      <c r="BL123" s="50"/>
      <c r="BO123" s="12"/>
      <c r="BQ123" s="15"/>
      <c r="BR123" s="15"/>
      <c r="BS123" s="15"/>
      <c r="BU123" s="15"/>
      <c r="BV123" s="15"/>
      <c r="BW123" s="15"/>
      <c r="BX123" s="15"/>
      <c r="BY123" s="15"/>
      <c r="CA123" s="15"/>
      <c r="CB123" s="15"/>
      <c r="CC123" s="15"/>
      <c r="CD123" s="15"/>
      <c r="CE123" s="15"/>
    </row>
    <row r="124" spans="1:84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07"/>
      <c r="K124" s="13"/>
      <c r="L124" s="67"/>
      <c r="M124" s="57"/>
      <c r="N124" s="135"/>
      <c r="O124" s="57"/>
      <c r="P124" s="67"/>
      <c r="Q124" s="57"/>
      <c r="R124" s="60"/>
      <c r="S124" s="67"/>
      <c r="T124" s="61"/>
      <c r="U124" s="62"/>
      <c r="V124" s="67"/>
      <c r="W124" s="57"/>
      <c r="X124" s="105"/>
      <c r="Y124" s="62"/>
      <c r="Z124" s="67"/>
      <c r="AA124" s="57"/>
      <c r="AB124" s="60"/>
      <c r="AC124" s="67"/>
      <c r="AD124" s="66"/>
      <c r="AE124" s="57"/>
      <c r="AF124" s="23"/>
      <c r="AG124" s="112"/>
      <c r="AH124" s="14"/>
      <c r="AP124" s="48"/>
      <c r="AR124" s="15"/>
      <c r="AT124" s="49"/>
      <c r="BC124" s="50"/>
      <c r="BH124" s="51"/>
      <c r="BL124" s="50"/>
      <c r="BQ124" s="134"/>
      <c r="BR124" s="134"/>
      <c r="BS124" s="134"/>
      <c r="BU124" s="134"/>
      <c r="BV124" s="134"/>
      <c r="BW124" s="134"/>
      <c r="BX124" s="134"/>
      <c r="BY124" s="134"/>
      <c r="CA124" s="134"/>
      <c r="CB124" s="134"/>
      <c r="CC124" s="134"/>
      <c r="CD124" s="134"/>
      <c r="CE124" s="134"/>
    </row>
    <row r="125" spans="1:84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1"/>
      <c r="K125" s="13"/>
      <c r="L125" s="67"/>
      <c r="M125" s="57"/>
      <c r="N125" s="66"/>
      <c r="O125" s="68"/>
      <c r="P125" s="67"/>
      <c r="Q125" s="57"/>
      <c r="R125" s="60"/>
      <c r="S125" s="67"/>
      <c r="T125" s="61"/>
      <c r="U125" s="62"/>
      <c r="V125" s="67"/>
      <c r="W125" s="57"/>
      <c r="X125" s="133"/>
      <c r="Y125" s="62"/>
      <c r="Z125" s="67"/>
      <c r="AA125" s="57"/>
      <c r="AB125" s="60"/>
      <c r="AC125" s="67"/>
      <c r="AD125" s="66"/>
      <c r="AE125" s="62"/>
      <c r="AF125" s="23"/>
      <c r="AG125" s="112"/>
      <c r="AH125" s="14"/>
      <c r="AP125" s="48"/>
      <c r="AR125" s="15"/>
      <c r="AT125" s="49"/>
      <c r="BC125" s="50"/>
      <c r="BH125" s="51"/>
      <c r="BL125" s="50"/>
      <c r="BQ125" s="134"/>
      <c r="BR125" s="134"/>
      <c r="BS125" s="134"/>
      <c r="BU125" s="134"/>
      <c r="BV125" s="134"/>
      <c r="BW125" s="134"/>
      <c r="BX125" s="134"/>
      <c r="BY125" s="134"/>
      <c r="CA125" s="134"/>
      <c r="CB125" s="134"/>
      <c r="CC125" s="134"/>
      <c r="CD125" s="134"/>
      <c r="CE125" s="134"/>
    </row>
    <row r="126" spans="1:84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07"/>
      <c r="K126" s="13"/>
      <c r="L126" s="67"/>
      <c r="M126" s="57"/>
      <c r="N126" s="66"/>
      <c r="O126" s="57"/>
      <c r="P126" s="67"/>
      <c r="Q126" s="57"/>
      <c r="R126" s="60"/>
      <c r="S126" s="67"/>
      <c r="T126" s="61"/>
      <c r="U126" s="62"/>
      <c r="V126" s="67"/>
      <c r="W126" s="57"/>
      <c r="X126" s="105"/>
      <c r="Y126" s="62"/>
      <c r="Z126" s="67"/>
      <c r="AA126" s="57"/>
      <c r="AB126" s="60"/>
      <c r="AC126" s="67"/>
      <c r="AD126" s="66"/>
      <c r="AE126" s="57"/>
      <c r="AF126" s="23"/>
      <c r="AG126" s="112"/>
      <c r="AH126" s="14"/>
      <c r="AP126" s="48"/>
      <c r="AR126" s="15"/>
      <c r="AT126" s="49"/>
      <c r="BC126" s="50"/>
      <c r="BH126" s="51"/>
      <c r="BL126" s="50"/>
      <c r="BQ126" s="134"/>
      <c r="BR126" s="134"/>
      <c r="BS126" s="134"/>
      <c r="BU126" s="134"/>
      <c r="BV126" s="134"/>
      <c r="BW126" s="134"/>
      <c r="BX126" s="134"/>
      <c r="BY126" s="134"/>
      <c r="CA126" s="134"/>
      <c r="CB126" s="134"/>
      <c r="CC126" s="134"/>
      <c r="CD126" s="134"/>
      <c r="CE126" s="134"/>
    </row>
    <row r="127" spans="1:84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1"/>
      <c r="K127" s="13"/>
      <c r="L127" s="67"/>
      <c r="M127" s="57"/>
      <c r="N127" s="66"/>
      <c r="O127" s="57"/>
      <c r="P127" s="67"/>
      <c r="Q127" s="57"/>
      <c r="R127" s="60"/>
      <c r="S127" s="67"/>
      <c r="T127" s="61"/>
      <c r="U127" s="62"/>
      <c r="V127" s="67"/>
      <c r="W127" s="57"/>
      <c r="X127" s="133"/>
      <c r="Y127" s="62"/>
      <c r="Z127" s="67"/>
      <c r="AA127" s="57"/>
      <c r="AB127" s="60"/>
      <c r="AC127" s="67"/>
      <c r="AD127" s="66"/>
      <c r="AE127" s="57"/>
      <c r="AF127" s="23"/>
      <c r="AG127" s="112"/>
      <c r="AH127" s="14"/>
      <c r="AP127" s="48"/>
      <c r="AR127" s="15"/>
      <c r="AT127" s="49"/>
      <c r="BC127" s="50"/>
      <c r="BH127" s="51"/>
      <c r="BL127" s="50"/>
      <c r="BQ127" s="134"/>
      <c r="BR127" s="134"/>
      <c r="BS127" s="134"/>
      <c r="BU127" s="134"/>
      <c r="BV127" s="134"/>
      <c r="BW127" s="134"/>
      <c r="BX127" s="134"/>
      <c r="BY127" s="134"/>
      <c r="CA127" s="134"/>
      <c r="CB127" s="134"/>
      <c r="CC127" s="134"/>
      <c r="CD127" s="134"/>
      <c r="CE127" s="134"/>
    </row>
    <row r="128" spans="1:84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1"/>
      <c r="K128" s="13"/>
      <c r="L128" s="67"/>
      <c r="M128" s="57"/>
      <c r="N128" s="66"/>
      <c r="O128" s="57"/>
      <c r="P128" s="67"/>
      <c r="Q128" s="57"/>
      <c r="R128" s="60"/>
      <c r="S128" s="67"/>
      <c r="T128" s="61"/>
      <c r="U128" s="62"/>
      <c r="V128" s="67"/>
      <c r="W128" s="57"/>
      <c r="X128" s="133"/>
      <c r="Y128" s="62"/>
      <c r="Z128" s="67"/>
      <c r="AA128" s="57"/>
      <c r="AB128" s="60"/>
      <c r="AC128" s="67"/>
      <c r="AD128" s="66"/>
      <c r="AE128" s="57"/>
      <c r="AF128" s="23"/>
      <c r="AG128" s="112"/>
      <c r="AH128" s="14"/>
      <c r="AP128" s="48"/>
      <c r="AR128" s="15"/>
      <c r="AT128" s="49"/>
      <c r="BC128" s="50"/>
      <c r="BH128" s="51"/>
      <c r="BL128" s="50"/>
      <c r="BQ128" s="134"/>
      <c r="BR128" s="134"/>
      <c r="BS128" s="134"/>
      <c r="BU128" s="134"/>
      <c r="BV128" s="134"/>
      <c r="BW128" s="134"/>
      <c r="BX128" s="134"/>
      <c r="BY128" s="134"/>
      <c r="CA128" s="134"/>
      <c r="CB128" s="134"/>
      <c r="CC128" s="134"/>
      <c r="CD128" s="134"/>
      <c r="CE128" s="134"/>
    </row>
    <row r="129" spans="1:83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1"/>
      <c r="K129" s="13"/>
      <c r="L129" s="67"/>
      <c r="M129" s="57"/>
      <c r="N129" s="66"/>
      <c r="O129" s="57"/>
      <c r="P129" s="67"/>
      <c r="Q129" s="57"/>
      <c r="R129" s="60"/>
      <c r="S129" s="67"/>
      <c r="T129" s="61"/>
      <c r="U129" s="62"/>
      <c r="V129" s="67"/>
      <c r="W129" s="57"/>
      <c r="X129" s="133"/>
      <c r="Y129" s="62"/>
      <c r="Z129" s="67"/>
      <c r="AA129" s="57"/>
      <c r="AB129" s="60"/>
      <c r="AC129" s="67"/>
      <c r="AD129" s="66"/>
      <c r="AE129" s="57"/>
      <c r="AF129" s="23"/>
      <c r="AG129" s="112"/>
      <c r="AH129" s="14"/>
      <c r="AP129" s="48"/>
      <c r="AR129" s="15"/>
      <c r="AT129" s="49"/>
      <c r="BC129" s="50"/>
      <c r="BH129" s="51"/>
      <c r="BL129" s="50"/>
      <c r="BQ129" s="134"/>
      <c r="BR129" s="134"/>
      <c r="BS129" s="134"/>
      <c r="BU129" s="134"/>
      <c r="BV129" s="134"/>
      <c r="BW129" s="134"/>
      <c r="BX129" s="134"/>
      <c r="BY129" s="134"/>
      <c r="CA129" s="134"/>
      <c r="CB129" s="134"/>
      <c r="CC129" s="134"/>
      <c r="CD129" s="134"/>
      <c r="CE129" s="134"/>
    </row>
    <row r="130" spans="1:83" x14ac:dyDescent="0.2">
      <c r="A130" s="13"/>
      <c r="B130" s="13"/>
      <c r="C130" s="13"/>
      <c r="D130" s="13"/>
      <c r="E130" s="13"/>
      <c r="F130" s="136"/>
      <c r="G130" s="13"/>
      <c r="H130" s="13"/>
      <c r="I130" s="13"/>
      <c r="J130" s="11"/>
      <c r="K130" s="13"/>
      <c r="L130" s="67"/>
      <c r="M130" s="57"/>
      <c r="N130" s="66"/>
      <c r="O130" s="57"/>
      <c r="P130" s="67"/>
      <c r="Q130" s="57"/>
      <c r="R130" s="60"/>
      <c r="S130" s="67"/>
      <c r="T130" s="61"/>
      <c r="U130" s="62"/>
      <c r="V130" s="67"/>
      <c r="W130" s="57"/>
      <c r="X130" s="133"/>
      <c r="Y130" s="62"/>
      <c r="Z130" s="67"/>
      <c r="AA130" s="57"/>
      <c r="AB130" s="60"/>
      <c r="AC130" s="67"/>
      <c r="AD130" s="66"/>
      <c r="AE130" s="57"/>
      <c r="AF130" s="23"/>
      <c r="AG130" s="112"/>
      <c r="AH130" s="14"/>
      <c r="AP130" s="48"/>
      <c r="AR130" s="15"/>
      <c r="AT130" s="49"/>
      <c r="BC130" s="50"/>
      <c r="BH130" s="51"/>
      <c r="BL130" s="50"/>
      <c r="BQ130" s="134"/>
      <c r="BR130" s="134"/>
      <c r="BS130" s="134"/>
      <c r="BU130" s="134"/>
      <c r="BV130" s="134"/>
      <c r="BW130" s="134"/>
      <c r="BX130" s="134"/>
      <c r="BY130" s="134"/>
      <c r="CA130" s="134"/>
      <c r="CB130" s="134"/>
      <c r="CC130" s="134"/>
      <c r="CD130" s="134"/>
      <c r="CE130" s="134"/>
    </row>
    <row r="131" spans="1:83" x14ac:dyDescent="0.2">
      <c r="A131" s="13"/>
      <c r="B131" s="13"/>
      <c r="C131" s="13"/>
      <c r="D131" s="13"/>
      <c r="E131" s="13"/>
      <c r="F131" s="110"/>
      <c r="G131" s="13"/>
      <c r="H131" s="13"/>
      <c r="I131" s="13"/>
      <c r="J131" s="11"/>
      <c r="K131" s="13"/>
      <c r="L131" s="67"/>
      <c r="M131" s="57"/>
      <c r="N131" s="66"/>
      <c r="O131" s="57"/>
      <c r="P131" s="67"/>
      <c r="Q131" s="57"/>
      <c r="R131" s="60"/>
      <c r="S131" s="67"/>
      <c r="T131" s="61"/>
      <c r="U131" s="62"/>
      <c r="V131" s="67"/>
      <c r="W131" s="57"/>
      <c r="X131" s="133"/>
      <c r="Y131" s="62"/>
      <c r="Z131" s="67"/>
      <c r="AA131" s="57"/>
      <c r="AB131" s="60"/>
      <c r="AC131" s="67"/>
      <c r="AD131" s="66"/>
      <c r="AE131" s="57"/>
      <c r="AF131" s="23"/>
      <c r="AG131" s="112"/>
      <c r="AH131" s="14"/>
      <c r="AP131" s="48"/>
      <c r="AT131" s="49"/>
      <c r="BC131" s="50"/>
      <c r="BH131" s="51"/>
      <c r="BL131" s="50"/>
      <c r="BO131" s="12"/>
      <c r="BQ131" s="15"/>
      <c r="BR131" s="15"/>
      <c r="BS131" s="15"/>
      <c r="BU131" s="15"/>
      <c r="BV131" s="15"/>
      <c r="BW131" s="15"/>
      <c r="BX131" s="15"/>
      <c r="BY131" s="15"/>
      <c r="CA131" s="15"/>
      <c r="CB131" s="15"/>
      <c r="CC131" s="15"/>
      <c r="CD131" s="15"/>
      <c r="CE131" s="15"/>
    </row>
    <row r="132" spans="1:83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1"/>
      <c r="K132" s="13"/>
      <c r="L132" s="67"/>
      <c r="N132" s="11"/>
      <c r="O132" s="14"/>
      <c r="P132" s="12"/>
      <c r="S132" s="12"/>
      <c r="V132" s="12"/>
      <c r="X132" s="111"/>
      <c r="Z132" s="12"/>
      <c r="AC132" s="12"/>
      <c r="AD132" s="11"/>
      <c r="AE132" s="26"/>
      <c r="AF132" s="23"/>
      <c r="AG132" s="112"/>
      <c r="AP132" s="48"/>
      <c r="AR132" s="15"/>
      <c r="AT132" s="49"/>
      <c r="BC132" s="50"/>
      <c r="BH132" s="51"/>
      <c r="BL132" s="50"/>
      <c r="BQ132" s="134"/>
      <c r="BR132" s="134"/>
      <c r="BS132" s="134"/>
      <c r="BU132" s="134"/>
      <c r="BV132" s="134"/>
      <c r="BW132" s="134"/>
      <c r="BX132" s="134"/>
      <c r="BY132" s="134"/>
      <c r="CA132" s="134"/>
      <c r="CB132" s="134"/>
      <c r="CC132" s="134"/>
      <c r="CD132" s="134"/>
      <c r="CE132" s="134"/>
    </row>
    <row r="133" spans="1:83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07"/>
      <c r="K133" s="13"/>
      <c r="L133" s="67"/>
      <c r="N133" s="11"/>
      <c r="O133" s="23"/>
      <c r="P133" s="12"/>
      <c r="S133" s="12"/>
      <c r="V133" s="12"/>
      <c r="Z133" s="12"/>
      <c r="AC133" s="12"/>
      <c r="AD133" s="11"/>
      <c r="AF133" s="23"/>
      <c r="AG133" s="112"/>
      <c r="AP133" s="48"/>
      <c r="AT133" s="49"/>
      <c r="BC133" s="50"/>
      <c r="BH133" s="51"/>
      <c r="BL133" s="50"/>
      <c r="BO133" s="12"/>
      <c r="BQ133" s="137"/>
      <c r="BR133" s="137"/>
      <c r="BS133" s="137"/>
      <c r="BU133" s="137"/>
      <c r="BV133" s="137"/>
      <c r="BW133" s="137"/>
      <c r="BX133" s="137"/>
      <c r="BY133" s="137"/>
      <c r="CA133" s="137"/>
      <c r="CB133" s="137"/>
      <c r="CC133" s="137"/>
      <c r="CD133" s="137"/>
      <c r="CE133" s="137"/>
    </row>
    <row r="134" spans="1:83" ht="13.5" customHeight="1" x14ac:dyDescent="0.2">
      <c r="A134" s="13"/>
      <c r="B134" s="13"/>
      <c r="C134" s="13"/>
      <c r="D134" s="13"/>
      <c r="E134" s="13"/>
      <c r="F134" s="138"/>
      <c r="G134" s="13"/>
      <c r="H134" s="13"/>
      <c r="I134" s="13"/>
      <c r="J134" s="11"/>
      <c r="K134" s="13"/>
      <c r="L134" s="67"/>
      <c r="N134" s="11"/>
      <c r="O134" s="14"/>
      <c r="P134" s="12"/>
      <c r="S134" s="12"/>
      <c r="V134" s="12"/>
      <c r="X134" s="111"/>
      <c r="Z134" s="12"/>
      <c r="AC134" s="12"/>
      <c r="AD134" s="11"/>
      <c r="AE134" s="26"/>
      <c r="AF134" s="23"/>
      <c r="AG134" s="139"/>
      <c r="AH134" s="139"/>
      <c r="AI134" s="139"/>
    </row>
    <row r="135" spans="1:83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07"/>
      <c r="K135" s="13"/>
      <c r="L135" s="67"/>
      <c r="N135" s="11"/>
      <c r="O135" s="23"/>
      <c r="P135" s="12"/>
      <c r="S135" s="12"/>
      <c r="V135" s="12"/>
      <c r="Z135" s="12"/>
      <c r="AC135" s="12"/>
      <c r="AD135" s="11"/>
      <c r="AF135" s="23"/>
      <c r="AG135" s="139"/>
      <c r="AH135" s="139"/>
      <c r="AI135" s="139"/>
    </row>
    <row r="136" spans="1:83" ht="45.75" customHeight="1" x14ac:dyDescent="0.2">
      <c r="A136" s="13"/>
      <c r="B136" s="13"/>
      <c r="C136" s="13"/>
      <c r="D136" s="13"/>
      <c r="E136" s="13"/>
      <c r="F136" s="140"/>
      <c r="G136" s="13"/>
      <c r="H136" s="13"/>
      <c r="I136" s="13"/>
      <c r="J136" s="107"/>
      <c r="K136" s="13"/>
      <c r="L136" s="67"/>
      <c r="N136" s="11"/>
      <c r="O136" s="23"/>
      <c r="P136" s="12"/>
      <c r="S136" s="12"/>
      <c r="V136" s="12"/>
      <c r="Z136" s="12"/>
      <c r="AC136" s="12"/>
      <c r="AD136" s="11"/>
      <c r="AF136" s="23"/>
      <c r="AG136" s="139"/>
      <c r="AH136" s="139"/>
      <c r="AI136" s="139"/>
    </row>
    <row r="137" spans="1:83" x14ac:dyDescent="0.2">
      <c r="A137" s="13"/>
      <c r="B137" s="13"/>
      <c r="C137" s="13"/>
      <c r="D137" s="13"/>
      <c r="E137" s="13"/>
      <c r="F137" s="14"/>
      <c r="G137" s="14"/>
      <c r="H137" s="14"/>
      <c r="I137" s="14"/>
      <c r="J137" s="14"/>
      <c r="K137" s="14"/>
      <c r="L137" s="141"/>
      <c r="M137" s="39"/>
      <c r="N137" s="39"/>
      <c r="O137" s="39"/>
      <c r="P137" s="142"/>
      <c r="Q137" s="39"/>
      <c r="R137" s="39"/>
      <c r="S137" s="142"/>
      <c r="T137" s="39"/>
      <c r="U137" s="39"/>
      <c r="V137" s="142"/>
      <c r="W137" s="39"/>
      <c r="X137" s="39"/>
      <c r="Y137" s="39"/>
      <c r="Z137" s="142"/>
      <c r="AA137" s="39"/>
      <c r="AB137" s="39"/>
      <c r="AC137" s="142"/>
      <c r="AD137" s="39"/>
      <c r="AE137" s="39"/>
      <c r="AF137" s="39"/>
      <c r="AG137" s="40"/>
      <c r="AH137" s="14"/>
      <c r="AI137" s="14"/>
    </row>
    <row r="138" spans="1:83" x14ac:dyDescent="0.2">
      <c r="A138" s="13"/>
      <c r="B138" s="13"/>
      <c r="C138" s="13"/>
      <c r="D138" s="13"/>
      <c r="E138" s="13"/>
      <c r="F138" s="143"/>
      <c r="G138" s="13"/>
      <c r="H138" s="13"/>
      <c r="I138" s="13"/>
      <c r="J138" s="107"/>
      <c r="K138" s="13"/>
      <c r="L138" s="67"/>
      <c r="N138" s="11"/>
      <c r="O138" s="23"/>
      <c r="P138" s="12"/>
      <c r="S138" s="144"/>
      <c r="V138" s="67"/>
      <c r="Z138" s="67"/>
      <c r="AC138" s="144"/>
      <c r="AD138" s="11"/>
      <c r="AF138" s="23"/>
      <c r="AG138" s="112"/>
    </row>
    <row r="139" spans="1:83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07"/>
      <c r="K139" s="13"/>
      <c r="L139" s="67"/>
      <c r="N139" s="11"/>
      <c r="O139" s="23"/>
      <c r="P139" s="12"/>
      <c r="S139" s="144"/>
      <c r="V139" s="67"/>
      <c r="Z139" s="67"/>
      <c r="AC139" s="144"/>
      <c r="AD139" s="11"/>
      <c r="AF139" s="23"/>
      <c r="AG139" s="112"/>
    </row>
    <row r="140" spans="1:83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1"/>
      <c r="K140" s="13"/>
      <c r="L140" s="67"/>
      <c r="N140" s="11"/>
      <c r="O140" s="14"/>
      <c r="P140" s="12"/>
      <c r="S140" s="12"/>
      <c r="V140" s="67"/>
      <c r="X140" s="111"/>
      <c r="Z140" s="67"/>
      <c r="AC140" s="12"/>
      <c r="AD140" s="11"/>
      <c r="AE140" s="26"/>
      <c r="AF140" s="23"/>
      <c r="AG140" s="112"/>
    </row>
    <row r="141" spans="1:83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07"/>
      <c r="K141" s="13"/>
      <c r="L141" s="67"/>
      <c r="N141" s="11"/>
      <c r="O141" s="23"/>
      <c r="P141" s="12"/>
      <c r="S141" s="12"/>
      <c r="V141" s="67"/>
      <c r="Z141" s="67"/>
      <c r="AC141" s="12"/>
      <c r="AD141" s="11"/>
      <c r="AF141" s="23"/>
      <c r="AG141" s="112"/>
    </row>
    <row r="142" spans="1:83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07"/>
      <c r="K142" s="13"/>
      <c r="L142" s="67"/>
      <c r="N142" s="11"/>
      <c r="O142" s="23"/>
      <c r="P142" s="12"/>
      <c r="R142" s="145"/>
      <c r="S142" s="12"/>
      <c r="T142" s="23"/>
      <c r="U142" s="23"/>
      <c r="V142" s="12"/>
      <c r="X142" s="111"/>
      <c r="Y142" s="23"/>
      <c r="Z142" s="12"/>
      <c r="AC142" s="12"/>
      <c r="AD142" s="11"/>
      <c r="AF142" s="23"/>
      <c r="AG142" s="112"/>
    </row>
    <row r="143" spans="1:83" x14ac:dyDescent="0.2">
      <c r="A143" s="13"/>
      <c r="B143" s="13"/>
      <c r="C143" s="13"/>
      <c r="D143" s="13"/>
      <c r="E143" s="13"/>
      <c r="F143" s="146"/>
      <c r="G143" s="13"/>
      <c r="H143" s="13"/>
      <c r="I143" s="13"/>
      <c r="J143" s="107"/>
      <c r="K143" s="13"/>
      <c r="L143" s="67"/>
      <c r="N143" s="11"/>
      <c r="O143" s="23"/>
      <c r="P143" s="12"/>
      <c r="S143" s="12"/>
      <c r="V143" s="12"/>
      <c r="Z143" s="12"/>
      <c r="AC143" s="12"/>
      <c r="AD143" s="11"/>
      <c r="AF143" s="23"/>
      <c r="AG143" s="112"/>
    </row>
    <row r="144" spans="1:83" ht="12.75" customHeight="1" x14ac:dyDescent="0.2">
      <c r="A144" s="13"/>
      <c r="B144" s="13"/>
      <c r="C144" s="13"/>
      <c r="D144" s="13"/>
      <c r="E144" s="13"/>
      <c r="F144" s="146"/>
      <c r="G144" s="13"/>
      <c r="H144" s="13"/>
      <c r="I144" s="13"/>
      <c r="J144" s="107"/>
      <c r="K144" s="13"/>
      <c r="L144" s="67"/>
      <c r="N144" s="11"/>
      <c r="O144" s="23"/>
      <c r="P144" s="12"/>
      <c r="S144" s="147"/>
      <c r="V144" s="12"/>
      <c r="Z144" s="12"/>
      <c r="AB144" s="147"/>
      <c r="AC144" s="147"/>
      <c r="AD144" s="147"/>
      <c r="AE144" s="147"/>
      <c r="AF144" s="23"/>
      <c r="AG144" s="112"/>
    </row>
    <row r="145" spans="1:75" s="12" customForma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07"/>
      <c r="K145" s="13"/>
      <c r="L145" s="67"/>
      <c r="M145" s="23"/>
      <c r="N145" s="11"/>
      <c r="O145" s="23"/>
      <c r="Q145" s="23"/>
      <c r="R145" s="24"/>
      <c r="S145" s="147"/>
      <c r="T145" s="25"/>
      <c r="U145" s="26"/>
      <c r="W145" s="23"/>
      <c r="X145" s="27"/>
      <c r="Y145" s="26"/>
      <c r="AA145" s="23"/>
      <c r="AB145" s="147"/>
      <c r="AC145" s="147"/>
      <c r="AD145" s="147"/>
      <c r="AE145" s="147"/>
      <c r="AF145" s="23"/>
      <c r="AG145" s="112"/>
      <c r="AH145" s="28"/>
      <c r="AJ145" s="13"/>
      <c r="AK145" s="13"/>
      <c r="AL145" s="13"/>
      <c r="AM145" s="11"/>
      <c r="AN145" s="13"/>
      <c r="AP145" s="14"/>
      <c r="AQ145" s="15"/>
      <c r="AS145" s="15"/>
      <c r="AT145" s="14"/>
      <c r="AU145" s="15"/>
      <c r="AV145" s="11"/>
      <c r="AW145" s="15"/>
      <c r="AY145" s="14"/>
      <c r="AZ145" s="15"/>
      <c r="BB145" s="15"/>
      <c r="BC145" s="14"/>
      <c r="BD145" s="15"/>
      <c r="BE145" s="11"/>
      <c r="BF145" s="15"/>
      <c r="BH145" s="16"/>
      <c r="BI145" s="15"/>
      <c r="BK145" s="15"/>
      <c r="BL145" s="14"/>
      <c r="BM145" s="11"/>
      <c r="BO145" s="15"/>
      <c r="BQ145" s="13"/>
      <c r="BR145" s="13"/>
      <c r="BS145" s="13"/>
      <c r="BT145" s="13"/>
      <c r="BU145" s="13"/>
      <c r="BV145" s="13"/>
      <c r="BW145" s="13"/>
    </row>
    <row r="146" spans="1:75" s="12" customForma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07"/>
      <c r="K146" s="13"/>
      <c r="L146" s="67"/>
      <c r="M146" s="23"/>
      <c r="N146" s="11"/>
      <c r="O146" s="23"/>
      <c r="Q146" s="23"/>
      <c r="R146" s="24"/>
      <c r="S146" s="147"/>
      <c r="T146" s="25"/>
      <c r="U146" s="26"/>
      <c r="W146" s="23"/>
      <c r="X146" s="27"/>
      <c r="Y146" s="26"/>
      <c r="AA146" s="23"/>
      <c r="AB146" s="147"/>
      <c r="AC146" s="147"/>
      <c r="AD146" s="147"/>
      <c r="AE146" s="147"/>
      <c r="AF146" s="23"/>
      <c r="AG146" s="112"/>
      <c r="AH146" s="28"/>
      <c r="AJ146" s="13"/>
      <c r="AK146" s="13"/>
      <c r="AL146" s="13"/>
      <c r="AM146" s="11"/>
      <c r="AN146" s="13"/>
      <c r="AP146" s="14"/>
      <c r="AQ146" s="15"/>
      <c r="AS146" s="15"/>
      <c r="AT146" s="14"/>
      <c r="AU146" s="15"/>
      <c r="AV146" s="11"/>
      <c r="AW146" s="15"/>
      <c r="AY146" s="14"/>
      <c r="AZ146" s="15"/>
      <c r="BB146" s="15"/>
      <c r="BC146" s="14"/>
      <c r="BD146" s="15"/>
      <c r="BE146" s="11"/>
      <c r="BF146" s="15"/>
      <c r="BH146" s="16"/>
      <c r="BI146" s="15"/>
      <c r="BK146" s="15"/>
      <c r="BL146" s="14"/>
      <c r="BM146" s="11"/>
      <c r="BO146" s="15"/>
      <c r="BQ146" s="13"/>
      <c r="BR146" s="13"/>
      <c r="BS146" s="13"/>
      <c r="BT146" s="13"/>
      <c r="BU146" s="13"/>
      <c r="BV146" s="13"/>
      <c r="BW146" s="13"/>
    </row>
    <row r="147" spans="1:75" s="12" customForma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07"/>
      <c r="K147" s="13"/>
      <c r="L147" s="67"/>
      <c r="M147" s="23"/>
      <c r="N147" s="11"/>
      <c r="O147" s="23"/>
      <c r="Q147" s="23"/>
      <c r="R147" s="24"/>
      <c r="S147" s="147"/>
      <c r="T147" s="25"/>
      <c r="U147" s="26"/>
      <c r="W147" s="23"/>
      <c r="X147" s="27"/>
      <c r="Y147" s="26"/>
      <c r="AA147" s="23"/>
      <c r="AB147" s="147"/>
      <c r="AC147" s="147"/>
      <c r="AD147" s="147"/>
      <c r="AE147" s="147"/>
      <c r="AF147" s="23"/>
      <c r="AG147" s="112"/>
      <c r="AH147" s="28"/>
      <c r="AJ147" s="13"/>
      <c r="AK147" s="13"/>
      <c r="AL147" s="13"/>
      <c r="AM147" s="11"/>
      <c r="AN147" s="13"/>
      <c r="AP147" s="14"/>
      <c r="AQ147" s="15"/>
      <c r="AS147" s="15"/>
      <c r="AT147" s="14"/>
      <c r="AU147" s="15"/>
      <c r="AV147" s="11"/>
      <c r="AW147" s="15"/>
      <c r="AY147" s="14"/>
      <c r="AZ147" s="15"/>
      <c r="BB147" s="15"/>
      <c r="BC147" s="14"/>
      <c r="BD147" s="15"/>
      <c r="BE147" s="11"/>
      <c r="BF147" s="15"/>
      <c r="BH147" s="16"/>
      <c r="BI147" s="15"/>
      <c r="BK147" s="15"/>
      <c r="BL147" s="14"/>
      <c r="BM147" s="11"/>
      <c r="BO147" s="15"/>
      <c r="BQ147" s="13"/>
      <c r="BR147" s="13"/>
      <c r="BS147" s="13"/>
      <c r="BT147" s="13"/>
      <c r="BU147" s="13"/>
      <c r="BV147" s="13"/>
      <c r="BW147" s="13"/>
    </row>
    <row r="148" spans="1:75" s="12" customForma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07"/>
      <c r="K148" s="13"/>
      <c r="L148" s="67"/>
      <c r="M148" s="23"/>
      <c r="N148" s="11"/>
      <c r="O148" s="23"/>
      <c r="Q148" s="23"/>
      <c r="R148" s="24"/>
      <c r="S148" s="147"/>
      <c r="T148" s="25"/>
      <c r="U148" s="26"/>
      <c r="W148" s="23"/>
      <c r="X148" s="27"/>
      <c r="Y148" s="26"/>
      <c r="AA148" s="23"/>
      <c r="AB148" s="147"/>
      <c r="AC148" s="147"/>
      <c r="AD148" s="147"/>
      <c r="AE148" s="147"/>
      <c r="AF148" s="23"/>
      <c r="AG148" s="112"/>
      <c r="AH148" s="28"/>
      <c r="AJ148" s="13"/>
      <c r="AK148" s="13"/>
      <c r="AL148" s="13"/>
      <c r="AM148" s="11"/>
      <c r="AN148" s="13"/>
      <c r="AP148" s="14"/>
      <c r="AQ148" s="15"/>
      <c r="AS148" s="15"/>
      <c r="AT148" s="14"/>
      <c r="AU148" s="15"/>
      <c r="AV148" s="11"/>
      <c r="AW148" s="15"/>
      <c r="AY148" s="14"/>
      <c r="AZ148" s="15"/>
      <c r="BB148" s="15"/>
      <c r="BC148" s="14"/>
      <c r="BD148" s="15"/>
      <c r="BE148" s="11"/>
      <c r="BF148" s="15"/>
      <c r="BH148" s="16"/>
      <c r="BI148" s="15"/>
      <c r="BK148" s="15"/>
      <c r="BL148" s="14"/>
      <c r="BM148" s="11"/>
      <c r="BO148" s="15"/>
      <c r="BQ148" s="13"/>
      <c r="BR148" s="13"/>
      <c r="BS148" s="13"/>
      <c r="BT148" s="13"/>
      <c r="BU148" s="13"/>
      <c r="BV148" s="13"/>
      <c r="BW148" s="13"/>
    </row>
    <row r="149" spans="1:75" s="12" customForma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07"/>
      <c r="K149" s="13"/>
      <c r="L149" s="67"/>
      <c r="M149" s="23"/>
      <c r="N149" s="11"/>
      <c r="O149" s="23"/>
      <c r="Q149" s="23"/>
      <c r="R149" s="24"/>
      <c r="T149" s="25"/>
      <c r="U149" s="26"/>
      <c r="W149" s="23"/>
      <c r="X149" s="27"/>
      <c r="Y149" s="26"/>
      <c r="AA149" s="23"/>
      <c r="AB149" s="24"/>
      <c r="AD149" s="11"/>
      <c r="AE149" s="23"/>
      <c r="AF149" s="23"/>
      <c r="AG149" s="112"/>
      <c r="AH149" s="28"/>
      <c r="AJ149" s="13"/>
      <c r="AK149" s="13"/>
      <c r="AL149" s="13"/>
      <c r="AM149" s="11"/>
      <c r="AN149" s="13"/>
      <c r="AP149" s="14"/>
      <c r="AQ149" s="15"/>
      <c r="AS149" s="15"/>
      <c r="AT149" s="14"/>
      <c r="AU149" s="15"/>
      <c r="AV149" s="11"/>
      <c r="AW149" s="15"/>
      <c r="AY149" s="14"/>
      <c r="AZ149" s="15"/>
      <c r="BB149" s="15"/>
      <c r="BC149" s="14"/>
      <c r="BD149" s="15"/>
      <c r="BE149" s="11"/>
      <c r="BF149" s="15"/>
      <c r="BH149" s="16"/>
      <c r="BI149" s="15"/>
      <c r="BK149" s="15"/>
      <c r="BL149" s="14"/>
      <c r="BM149" s="11"/>
      <c r="BO149" s="15"/>
      <c r="BQ149" s="13"/>
      <c r="BR149" s="13"/>
      <c r="BS149" s="13"/>
      <c r="BT149" s="13"/>
      <c r="BU149" s="13"/>
      <c r="BV149" s="13"/>
      <c r="BW149" s="13"/>
    </row>
    <row r="150" spans="1:75" s="12" customForma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07"/>
      <c r="K150" s="13"/>
      <c r="L150" s="67"/>
      <c r="M150" s="23"/>
      <c r="N150" s="11"/>
      <c r="O150" s="23"/>
      <c r="Q150" s="23"/>
      <c r="R150" s="24"/>
      <c r="T150" s="25"/>
      <c r="U150" s="26"/>
      <c r="W150" s="23"/>
      <c r="X150" s="27"/>
      <c r="Y150" s="26"/>
      <c r="AA150" s="23"/>
      <c r="AB150" s="24"/>
      <c r="AD150" s="11"/>
      <c r="AE150" s="23"/>
      <c r="AF150" s="23"/>
      <c r="AG150" s="112"/>
      <c r="AH150" s="28"/>
      <c r="AJ150" s="13"/>
      <c r="AK150" s="13"/>
      <c r="AL150" s="13"/>
      <c r="AM150" s="11"/>
      <c r="AN150" s="13"/>
      <c r="AP150" s="14"/>
      <c r="AQ150" s="15"/>
      <c r="AS150" s="15"/>
      <c r="AT150" s="14"/>
      <c r="AU150" s="15"/>
      <c r="AV150" s="11"/>
      <c r="AW150" s="15"/>
      <c r="AY150" s="14"/>
      <c r="AZ150" s="15"/>
      <c r="BB150" s="15"/>
      <c r="BC150" s="14"/>
      <c r="BD150" s="15"/>
      <c r="BE150" s="11"/>
      <c r="BF150" s="15"/>
      <c r="BH150" s="16"/>
      <c r="BI150" s="15"/>
      <c r="BK150" s="15"/>
      <c r="BL150" s="14"/>
      <c r="BM150" s="11"/>
      <c r="BO150" s="15"/>
      <c r="BQ150" s="13"/>
      <c r="BR150" s="13"/>
      <c r="BS150" s="13"/>
      <c r="BT150" s="13"/>
      <c r="BU150" s="13"/>
      <c r="BV150" s="13"/>
      <c r="BW150" s="13"/>
    </row>
    <row r="151" spans="1:75" s="12" customForma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07"/>
      <c r="K151" s="13"/>
      <c r="L151" s="67"/>
      <c r="M151" s="23"/>
      <c r="N151" s="11"/>
      <c r="O151" s="23"/>
      <c r="Q151" s="23"/>
      <c r="R151" s="24"/>
      <c r="T151" s="25"/>
      <c r="U151" s="26"/>
      <c r="W151" s="23"/>
      <c r="X151" s="27"/>
      <c r="Y151" s="26"/>
      <c r="AA151" s="23"/>
      <c r="AB151" s="24"/>
      <c r="AD151" s="11"/>
      <c r="AE151" s="23"/>
      <c r="AF151" s="23"/>
      <c r="AG151" s="112"/>
      <c r="AH151" s="28"/>
      <c r="AJ151" s="13"/>
      <c r="AK151" s="13"/>
      <c r="AL151" s="13"/>
      <c r="AM151" s="11"/>
      <c r="AN151" s="13"/>
      <c r="AP151" s="14"/>
      <c r="AQ151" s="15"/>
      <c r="AS151" s="15"/>
      <c r="AT151" s="14"/>
      <c r="AU151" s="15"/>
      <c r="AV151" s="11"/>
      <c r="AW151" s="15"/>
      <c r="AY151" s="14"/>
      <c r="AZ151" s="15"/>
      <c r="BB151" s="15"/>
      <c r="BC151" s="14"/>
      <c r="BD151" s="15"/>
      <c r="BE151" s="11"/>
      <c r="BF151" s="15"/>
      <c r="BH151" s="16"/>
      <c r="BI151" s="15"/>
      <c r="BK151" s="15"/>
      <c r="BL151" s="14"/>
      <c r="BM151" s="11"/>
      <c r="BO151" s="15"/>
      <c r="BQ151" s="13"/>
      <c r="BR151" s="13"/>
      <c r="BS151" s="13"/>
      <c r="BT151" s="13"/>
      <c r="BU151" s="13"/>
      <c r="BV151" s="13"/>
      <c r="BW151" s="13"/>
    </row>
    <row r="152" spans="1:75" s="12" customForma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07"/>
      <c r="K152" s="13"/>
      <c r="L152" s="67"/>
      <c r="M152" s="23"/>
      <c r="N152" s="11"/>
      <c r="O152" s="23"/>
      <c r="Q152" s="23"/>
      <c r="R152" s="24"/>
      <c r="T152" s="25"/>
      <c r="U152" s="26"/>
      <c r="W152" s="23"/>
      <c r="X152" s="27"/>
      <c r="Y152" s="26"/>
      <c r="AA152" s="23"/>
      <c r="AB152" s="24"/>
      <c r="AD152" s="11"/>
      <c r="AE152" s="23"/>
      <c r="AF152" s="23"/>
      <c r="AG152" s="112"/>
      <c r="AH152" s="28"/>
      <c r="AJ152" s="13"/>
      <c r="AK152" s="13"/>
      <c r="AL152" s="13"/>
      <c r="AM152" s="11"/>
      <c r="AN152" s="13"/>
      <c r="AP152" s="14"/>
      <c r="AQ152" s="15"/>
      <c r="AS152" s="15"/>
      <c r="AT152" s="14"/>
      <c r="AU152" s="15"/>
      <c r="AV152" s="11"/>
      <c r="AW152" s="15"/>
      <c r="AY152" s="14"/>
      <c r="AZ152" s="15"/>
      <c r="BB152" s="15"/>
      <c r="BC152" s="14"/>
      <c r="BD152" s="15"/>
      <c r="BE152" s="11"/>
      <c r="BF152" s="15"/>
      <c r="BH152" s="16"/>
      <c r="BI152" s="15"/>
      <c r="BK152" s="15"/>
      <c r="BL152" s="14"/>
      <c r="BM152" s="11"/>
      <c r="BO152" s="15"/>
      <c r="BQ152" s="13"/>
      <c r="BR152" s="13"/>
      <c r="BS152" s="13"/>
      <c r="BT152" s="13"/>
      <c r="BU152" s="13"/>
      <c r="BV152" s="13"/>
      <c r="BW152" s="13"/>
    </row>
    <row r="153" spans="1:75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07"/>
      <c r="K153" s="13"/>
      <c r="L153" s="67"/>
      <c r="N153" s="11"/>
      <c r="O153" s="23"/>
      <c r="P153" s="12"/>
      <c r="S153" s="12"/>
      <c r="V153" s="12"/>
      <c r="Z153" s="12"/>
      <c r="AC153" s="12"/>
      <c r="AD153" s="11"/>
      <c r="AF153" s="23"/>
      <c r="AG153" s="112"/>
    </row>
    <row r="154" spans="1:75" s="12" customFormat="1" ht="1.5" customHeight="1" x14ac:dyDescent="0.2">
      <c r="A154" s="13"/>
      <c r="B154" s="13"/>
      <c r="C154" s="13"/>
      <c r="D154" s="13"/>
      <c r="E154" s="1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3"/>
      <c r="AH154" s="33"/>
      <c r="AJ154" s="13"/>
      <c r="AK154" s="13"/>
      <c r="AL154" s="13"/>
      <c r="AM154" s="11"/>
      <c r="AN154" s="13"/>
      <c r="AP154" s="14"/>
      <c r="AQ154" s="15"/>
      <c r="AS154" s="15"/>
      <c r="AT154" s="14"/>
      <c r="AU154" s="15"/>
      <c r="AV154" s="11"/>
      <c r="AW154" s="15"/>
      <c r="AY154" s="14"/>
      <c r="AZ154" s="15"/>
      <c r="BB154" s="15"/>
      <c r="BC154" s="14"/>
      <c r="BD154" s="15"/>
      <c r="BE154" s="11"/>
      <c r="BF154" s="15"/>
      <c r="BH154" s="16"/>
      <c r="BI154" s="15"/>
      <c r="BK154" s="15"/>
      <c r="BL154" s="14"/>
      <c r="BM154" s="11"/>
      <c r="BO154" s="15"/>
      <c r="BQ154" s="13"/>
      <c r="BR154" s="13"/>
      <c r="BS154" s="13"/>
      <c r="BT154" s="13"/>
      <c r="BU154" s="13"/>
      <c r="BV154" s="13"/>
      <c r="BW154" s="13"/>
    </row>
    <row r="155" spans="1:75" s="12" customFormat="1" x14ac:dyDescent="0.2">
      <c r="A155" s="13"/>
      <c r="B155" s="13"/>
      <c r="C155" s="13"/>
      <c r="D155" s="13"/>
      <c r="E155" s="1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J155" s="13"/>
      <c r="AK155" s="13"/>
      <c r="AL155" s="13"/>
      <c r="AM155" s="11"/>
      <c r="AN155" s="13"/>
      <c r="AP155" s="14"/>
      <c r="AQ155" s="15"/>
      <c r="AS155" s="15"/>
      <c r="AT155" s="14"/>
      <c r="AU155" s="15"/>
      <c r="AV155" s="11"/>
      <c r="AW155" s="15"/>
      <c r="AY155" s="14"/>
      <c r="AZ155" s="15"/>
      <c r="BB155" s="15"/>
      <c r="BC155" s="14"/>
      <c r="BD155" s="15"/>
      <c r="BE155" s="11"/>
      <c r="BF155" s="15"/>
      <c r="BH155" s="16"/>
      <c r="BI155" s="15"/>
      <c r="BK155" s="15"/>
      <c r="BL155" s="14"/>
      <c r="BM155" s="11"/>
      <c r="BO155" s="15"/>
      <c r="BQ155" s="13"/>
      <c r="BR155" s="13"/>
      <c r="BS155" s="13"/>
      <c r="BT155" s="13"/>
      <c r="BU155" s="13"/>
      <c r="BV155" s="13"/>
      <c r="BW155" s="13"/>
    </row>
    <row r="156" spans="1:75" s="12" customFormat="1" ht="15" customHeight="1" x14ac:dyDescent="0.2">
      <c r="A156" s="13"/>
      <c r="B156" s="13"/>
      <c r="C156" s="13"/>
      <c r="D156" s="13"/>
      <c r="E156" s="1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J156" s="13"/>
      <c r="AK156" s="13"/>
      <c r="AL156" s="13"/>
      <c r="AM156" s="11"/>
      <c r="AN156" s="13"/>
      <c r="AP156" s="14"/>
      <c r="AQ156" s="15"/>
      <c r="AS156" s="15"/>
      <c r="AT156" s="14"/>
      <c r="AU156" s="15"/>
      <c r="AV156" s="11"/>
      <c r="AW156" s="15"/>
      <c r="AY156" s="14"/>
      <c r="AZ156" s="15"/>
      <c r="BB156" s="15"/>
      <c r="BC156" s="14"/>
      <c r="BD156" s="15"/>
      <c r="BE156" s="11"/>
      <c r="BF156" s="15"/>
      <c r="BH156" s="16"/>
      <c r="BI156" s="15"/>
      <c r="BK156" s="15"/>
      <c r="BL156" s="14"/>
      <c r="BM156" s="11"/>
      <c r="BO156" s="15"/>
      <c r="BQ156" s="13"/>
      <c r="BR156" s="13"/>
      <c r="BS156" s="13"/>
      <c r="BT156" s="13"/>
      <c r="BU156" s="13"/>
      <c r="BV156" s="13"/>
      <c r="BW156" s="13"/>
    </row>
    <row r="157" spans="1:75" s="12" customForma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07"/>
      <c r="K157" s="13"/>
      <c r="L157" s="67"/>
      <c r="M157" s="23"/>
      <c r="N157" s="11"/>
      <c r="O157" s="23"/>
      <c r="Q157" s="23"/>
      <c r="R157" s="24"/>
      <c r="T157" s="25"/>
      <c r="U157" s="26"/>
      <c r="W157" s="23"/>
      <c r="X157" s="27"/>
      <c r="Y157" s="26"/>
      <c r="AA157" s="23"/>
      <c r="AB157" s="24"/>
      <c r="AD157" s="11"/>
      <c r="AE157" s="23"/>
      <c r="AF157" s="23"/>
      <c r="AG157" s="112"/>
      <c r="AH157" s="28"/>
      <c r="AJ157" s="13"/>
      <c r="AK157" s="13"/>
      <c r="AL157" s="13"/>
      <c r="AM157" s="11"/>
      <c r="AN157" s="13"/>
      <c r="AP157" s="14"/>
      <c r="AQ157" s="15"/>
      <c r="AS157" s="15"/>
      <c r="AT157" s="14"/>
      <c r="AU157" s="15"/>
      <c r="AV157" s="11"/>
      <c r="AW157" s="15"/>
      <c r="AY157" s="14"/>
      <c r="AZ157" s="15"/>
      <c r="BB157" s="15"/>
      <c r="BC157" s="14"/>
      <c r="BD157" s="15"/>
      <c r="BE157" s="11"/>
      <c r="BF157" s="15"/>
      <c r="BH157" s="16"/>
      <c r="BI157" s="15"/>
      <c r="BK157" s="15"/>
      <c r="BL157" s="14"/>
      <c r="BM157" s="11"/>
      <c r="BO157" s="15"/>
      <c r="BQ157" s="13"/>
      <c r="BR157" s="13"/>
      <c r="BS157" s="13"/>
      <c r="BT157" s="13"/>
      <c r="BU157" s="13"/>
      <c r="BV157" s="13"/>
      <c r="BW157" s="13"/>
    </row>
    <row r="158" spans="1:75" s="12" customForma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07"/>
      <c r="K158" s="13"/>
      <c r="L158" s="67"/>
      <c r="M158" s="23"/>
      <c r="N158" s="11"/>
      <c r="O158" s="23"/>
      <c r="Q158" s="23"/>
      <c r="R158" s="24"/>
      <c r="T158" s="25"/>
      <c r="U158" s="26"/>
      <c r="W158" s="23"/>
      <c r="X158" s="27"/>
      <c r="Y158" s="26"/>
      <c r="AA158" s="23"/>
      <c r="AB158" s="24"/>
      <c r="AD158" s="11"/>
      <c r="AE158" s="23"/>
      <c r="AF158" s="23"/>
      <c r="AG158" s="112"/>
      <c r="AH158" s="28"/>
      <c r="AJ158" s="13"/>
      <c r="AK158" s="13"/>
      <c r="AL158" s="13"/>
      <c r="AM158" s="11"/>
      <c r="AN158" s="13"/>
      <c r="AP158" s="14"/>
      <c r="AQ158" s="15"/>
      <c r="AS158" s="15"/>
      <c r="AT158" s="14"/>
      <c r="AU158" s="15"/>
      <c r="AV158" s="11"/>
      <c r="AW158" s="15"/>
      <c r="AY158" s="14"/>
      <c r="AZ158" s="15"/>
      <c r="BB158" s="15"/>
      <c r="BC158" s="14"/>
      <c r="BD158" s="15"/>
      <c r="BE158" s="11"/>
      <c r="BF158" s="15"/>
      <c r="BH158" s="16"/>
      <c r="BI158" s="15"/>
      <c r="BK158" s="15"/>
      <c r="BL158" s="14"/>
      <c r="BM158" s="11"/>
      <c r="BO158" s="15"/>
      <c r="BQ158" s="13"/>
      <c r="BR158" s="13"/>
      <c r="BS158" s="13"/>
      <c r="BT158" s="13"/>
      <c r="BU158" s="13"/>
      <c r="BV158" s="13"/>
      <c r="BW158" s="13"/>
    </row>
    <row r="159" spans="1:75" s="12" customForma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07"/>
      <c r="K159" s="13"/>
      <c r="L159" s="67"/>
      <c r="M159" s="23"/>
      <c r="N159" s="11"/>
      <c r="O159" s="23"/>
      <c r="Q159" s="23"/>
      <c r="R159" s="24"/>
      <c r="T159" s="25"/>
      <c r="U159" s="26"/>
      <c r="W159" s="23"/>
      <c r="X159" s="27"/>
      <c r="Y159" s="26"/>
      <c r="AA159" s="23"/>
      <c r="AB159" s="24"/>
      <c r="AD159" s="11"/>
      <c r="AE159" s="23"/>
      <c r="AF159" s="23"/>
      <c r="AG159" s="112"/>
      <c r="AH159" s="28"/>
      <c r="AJ159" s="13"/>
      <c r="AK159" s="13"/>
      <c r="AL159" s="13"/>
      <c r="AM159" s="11"/>
      <c r="AN159" s="13"/>
      <c r="AP159" s="14"/>
      <c r="AQ159" s="15"/>
      <c r="AS159" s="15"/>
      <c r="AT159" s="14"/>
      <c r="AU159" s="15"/>
      <c r="AV159" s="11"/>
      <c r="AW159" s="15"/>
      <c r="AY159" s="14"/>
      <c r="AZ159" s="15"/>
      <c r="BB159" s="15"/>
      <c r="BC159" s="14"/>
      <c r="BD159" s="15"/>
      <c r="BE159" s="11"/>
      <c r="BF159" s="15"/>
      <c r="BH159" s="16"/>
      <c r="BI159" s="15"/>
      <c r="BK159" s="15"/>
      <c r="BL159" s="14"/>
      <c r="BM159" s="11"/>
      <c r="BO159" s="15"/>
      <c r="BQ159" s="13"/>
      <c r="BR159" s="13"/>
      <c r="BS159" s="13"/>
      <c r="BT159" s="13"/>
      <c r="BU159" s="13"/>
      <c r="BV159" s="13"/>
      <c r="BW159" s="13"/>
    </row>
    <row r="160" spans="1:75" s="12" customForma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07"/>
      <c r="K160" s="13"/>
      <c r="L160" s="67"/>
      <c r="M160" s="23"/>
      <c r="N160" s="11"/>
      <c r="O160" s="23"/>
      <c r="P160" s="148"/>
      <c r="Q160" s="23"/>
      <c r="R160" s="24"/>
      <c r="T160" s="25"/>
      <c r="U160" s="26"/>
      <c r="W160" s="23"/>
      <c r="X160" s="27"/>
      <c r="Y160" s="26"/>
      <c r="AA160" s="23"/>
      <c r="AB160" s="24"/>
      <c r="AD160" s="11"/>
      <c r="AE160" s="23"/>
      <c r="AF160" s="23"/>
      <c r="AG160" s="112"/>
      <c r="AH160" s="28"/>
      <c r="AJ160" s="13"/>
      <c r="AK160" s="13"/>
      <c r="AL160" s="13"/>
      <c r="AM160" s="11"/>
      <c r="AN160" s="13"/>
      <c r="AP160" s="14"/>
      <c r="AQ160" s="15"/>
      <c r="AS160" s="15"/>
      <c r="AT160" s="14"/>
      <c r="AU160" s="15"/>
      <c r="AV160" s="11"/>
      <c r="AW160" s="15"/>
      <c r="AY160" s="14"/>
      <c r="AZ160" s="15"/>
      <c r="BB160" s="15"/>
      <c r="BC160" s="14"/>
      <c r="BD160" s="15"/>
      <c r="BE160" s="11"/>
      <c r="BF160" s="15"/>
      <c r="BH160" s="16"/>
      <c r="BI160" s="15"/>
      <c r="BK160" s="15"/>
      <c r="BL160" s="14"/>
      <c r="BM160" s="11"/>
      <c r="BO160" s="15"/>
      <c r="BQ160" s="13"/>
      <c r="BR160" s="13"/>
      <c r="BS160" s="13"/>
      <c r="BT160" s="13"/>
      <c r="BU160" s="13"/>
      <c r="BV160" s="13"/>
      <c r="BW160" s="13"/>
    </row>
    <row r="161" spans="1:75" s="23" customForma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07"/>
      <c r="K161" s="13"/>
      <c r="L161" s="67"/>
      <c r="N161" s="11"/>
      <c r="P161" s="12"/>
      <c r="R161" s="24"/>
      <c r="S161" s="12"/>
      <c r="T161" s="25"/>
      <c r="U161" s="26"/>
      <c r="V161" s="12"/>
      <c r="X161" s="27"/>
      <c r="Y161" s="26"/>
      <c r="Z161" s="12"/>
      <c r="AB161" s="24"/>
      <c r="AC161" s="12"/>
      <c r="AD161" s="11"/>
      <c r="AG161" s="112"/>
      <c r="AH161" s="28"/>
      <c r="AI161" s="12"/>
      <c r="AJ161" s="13"/>
      <c r="AK161" s="13"/>
      <c r="AL161" s="13"/>
      <c r="AM161" s="11"/>
      <c r="AN161" s="13"/>
      <c r="AO161" s="12"/>
      <c r="AP161" s="14"/>
      <c r="AQ161" s="15"/>
      <c r="AR161" s="12"/>
      <c r="AS161" s="15"/>
      <c r="AT161" s="14"/>
      <c r="AU161" s="15"/>
      <c r="AV161" s="11"/>
      <c r="AW161" s="15"/>
      <c r="AX161" s="12"/>
      <c r="AY161" s="14"/>
      <c r="AZ161" s="15"/>
      <c r="BA161" s="12"/>
      <c r="BB161" s="15"/>
      <c r="BC161" s="14"/>
      <c r="BD161" s="15"/>
      <c r="BE161" s="11"/>
      <c r="BF161" s="15"/>
      <c r="BG161" s="12"/>
      <c r="BH161" s="16"/>
      <c r="BI161" s="15"/>
      <c r="BJ161" s="12"/>
      <c r="BK161" s="15"/>
      <c r="BL161" s="14"/>
      <c r="BM161" s="11"/>
      <c r="BN161" s="12"/>
      <c r="BO161" s="15"/>
      <c r="BP161" s="12"/>
      <c r="BQ161" s="13"/>
      <c r="BR161" s="13"/>
      <c r="BS161" s="13"/>
      <c r="BT161" s="13"/>
      <c r="BU161" s="13"/>
      <c r="BV161" s="13"/>
      <c r="BW161" s="13"/>
    </row>
    <row r="162" spans="1:75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07"/>
      <c r="K162" s="13"/>
      <c r="L162" s="67"/>
      <c r="N162" s="11"/>
      <c r="O162" s="23"/>
      <c r="P162" s="12"/>
      <c r="S162" s="12"/>
      <c r="V162" s="12"/>
      <c r="Z162" s="12"/>
      <c r="AC162" s="12"/>
      <c r="AD162" s="11"/>
      <c r="AF162" s="23"/>
      <c r="AG162" s="112"/>
    </row>
    <row r="163" spans="1:75" s="23" customForma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07"/>
      <c r="K163" s="13"/>
      <c r="L163" s="67"/>
      <c r="N163" s="11"/>
      <c r="P163" s="12"/>
      <c r="R163" s="24"/>
      <c r="S163" s="12"/>
      <c r="T163" s="25"/>
      <c r="U163" s="26"/>
      <c r="V163" s="12"/>
      <c r="X163" s="27"/>
      <c r="Y163" s="26"/>
      <c r="Z163" s="12"/>
      <c r="AB163" s="24"/>
      <c r="AC163" s="12"/>
      <c r="AD163" s="11"/>
      <c r="AG163" s="112"/>
      <c r="AH163" s="28"/>
      <c r="AI163" s="12"/>
      <c r="AJ163" s="13"/>
      <c r="AK163" s="13"/>
      <c r="AL163" s="13"/>
      <c r="AM163" s="11"/>
      <c r="AN163" s="13"/>
      <c r="AO163" s="12"/>
      <c r="AP163" s="14"/>
      <c r="AQ163" s="15"/>
      <c r="AR163" s="12"/>
      <c r="AS163" s="15"/>
      <c r="AT163" s="14"/>
      <c r="AU163" s="15"/>
      <c r="AV163" s="11"/>
      <c r="AW163" s="15"/>
      <c r="AX163" s="12"/>
      <c r="AY163" s="14"/>
      <c r="AZ163" s="15"/>
      <c r="BA163" s="12"/>
      <c r="BB163" s="15"/>
      <c r="BC163" s="14"/>
      <c r="BD163" s="15"/>
      <c r="BE163" s="11"/>
      <c r="BF163" s="15"/>
      <c r="BG163" s="12"/>
      <c r="BH163" s="16"/>
      <c r="BI163" s="15"/>
      <c r="BJ163" s="12"/>
      <c r="BK163" s="15"/>
      <c r="BL163" s="14"/>
      <c r="BM163" s="11"/>
      <c r="BN163" s="12"/>
      <c r="BO163" s="15"/>
      <c r="BP163" s="12"/>
      <c r="BQ163" s="13"/>
      <c r="BR163" s="13"/>
      <c r="BS163" s="13"/>
      <c r="BT163" s="13"/>
      <c r="BU163" s="13"/>
      <c r="BV163" s="13"/>
      <c r="BW163" s="13"/>
    </row>
    <row r="164" spans="1:75" s="23" customForma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07"/>
      <c r="K164" s="13"/>
      <c r="L164" s="67"/>
      <c r="N164" s="11"/>
      <c r="P164" s="12"/>
      <c r="R164" s="24"/>
      <c r="S164" s="12"/>
      <c r="T164" s="25"/>
      <c r="U164" s="26"/>
      <c r="V164" s="12"/>
      <c r="X164" s="27"/>
      <c r="Y164" s="26"/>
      <c r="Z164" s="12"/>
      <c r="AB164" s="24"/>
      <c r="AC164" s="12"/>
      <c r="AD164" s="11"/>
      <c r="AG164" s="112"/>
      <c r="AH164" s="28"/>
      <c r="AI164" s="12"/>
      <c r="AJ164" s="13"/>
      <c r="AK164" s="13"/>
      <c r="AL164" s="13"/>
      <c r="AM164" s="11"/>
      <c r="AN164" s="13"/>
      <c r="AO164" s="12"/>
      <c r="AP164" s="14"/>
      <c r="AQ164" s="15"/>
      <c r="AR164" s="12"/>
      <c r="AS164" s="15"/>
      <c r="AT164" s="14"/>
      <c r="AU164" s="15"/>
      <c r="AV164" s="11"/>
      <c r="AW164" s="15"/>
      <c r="AX164" s="12"/>
      <c r="AY164" s="14"/>
      <c r="AZ164" s="15"/>
      <c r="BA164" s="12"/>
      <c r="BB164" s="15"/>
      <c r="BC164" s="14"/>
      <c r="BD164" s="15"/>
      <c r="BE164" s="11"/>
      <c r="BF164" s="15"/>
      <c r="BG164" s="12"/>
      <c r="BH164" s="16"/>
      <c r="BI164" s="15"/>
      <c r="BJ164" s="12"/>
      <c r="BK164" s="15"/>
      <c r="BL164" s="14"/>
      <c r="BM164" s="11"/>
      <c r="BN164" s="12"/>
      <c r="BO164" s="15"/>
      <c r="BP164" s="12"/>
      <c r="BQ164" s="13"/>
      <c r="BR164" s="13"/>
      <c r="BS164" s="13"/>
      <c r="BT164" s="13"/>
      <c r="BU164" s="13"/>
      <c r="BV164" s="13"/>
      <c r="BW164" s="13"/>
    </row>
    <row r="165" spans="1:75" s="23" customForma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07"/>
      <c r="K165" s="13"/>
      <c r="L165" s="67"/>
      <c r="N165" s="11"/>
      <c r="P165" s="12"/>
      <c r="R165" s="24"/>
      <c r="S165" s="12"/>
      <c r="T165" s="25"/>
      <c r="U165" s="26"/>
      <c r="V165" s="12"/>
      <c r="X165" s="27"/>
      <c r="Y165" s="26"/>
      <c r="Z165" s="12"/>
      <c r="AB165" s="24"/>
      <c r="AC165" s="12"/>
      <c r="AD165" s="11"/>
      <c r="AG165" s="112"/>
      <c r="AH165" s="28"/>
      <c r="AI165" s="12"/>
      <c r="AJ165" s="13"/>
      <c r="AK165" s="13"/>
      <c r="AL165" s="13"/>
      <c r="AM165" s="11"/>
      <c r="AN165" s="13"/>
      <c r="AO165" s="12"/>
      <c r="AP165" s="14"/>
      <c r="AQ165" s="15"/>
      <c r="AR165" s="12"/>
      <c r="AS165" s="15"/>
      <c r="AT165" s="14"/>
      <c r="AU165" s="15"/>
      <c r="AV165" s="11"/>
      <c r="AW165" s="15"/>
      <c r="AX165" s="12"/>
      <c r="AY165" s="14"/>
      <c r="AZ165" s="15"/>
      <c r="BA165" s="12"/>
      <c r="BB165" s="15"/>
      <c r="BC165" s="14"/>
      <c r="BD165" s="15"/>
      <c r="BE165" s="11"/>
      <c r="BF165" s="15"/>
      <c r="BG165" s="12"/>
      <c r="BH165" s="16"/>
      <c r="BI165" s="15"/>
      <c r="BJ165" s="12"/>
      <c r="BK165" s="15"/>
      <c r="BL165" s="14"/>
      <c r="BM165" s="11"/>
      <c r="BN165" s="12"/>
      <c r="BO165" s="15"/>
      <c r="BP165" s="12"/>
      <c r="BQ165" s="13"/>
      <c r="BR165" s="13"/>
      <c r="BS165" s="13"/>
      <c r="BT165" s="13"/>
      <c r="BU165" s="13"/>
      <c r="BV165" s="13"/>
      <c r="BW165" s="13"/>
    </row>
    <row r="166" spans="1:75" s="23" customForma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07"/>
      <c r="K166" s="13"/>
      <c r="L166" s="67"/>
      <c r="N166" s="11"/>
      <c r="P166" s="12"/>
      <c r="R166" s="24"/>
      <c r="S166" s="12"/>
      <c r="T166" s="25"/>
      <c r="U166" s="26"/>
      <c r="V166" s="12"/>
      <c r="X166" s="27"/>
      <c r="Y166" s="26"/>
      <c r="Z166" s="12"/>
      <c r="AB166" s="24"/>
      <c r="AC166" s="12"/>
      <c r="AD166" s="11"/>
      <c r="AG166" s="112"/>
      <c r="AH166" s="28"/>
      <c r="AI166" s="12"/>
      <c r="AJ166" s="13"/>
      <c r="AK166" s="13"/>
      <c r="AL166" s="13"/>
      <c r="AM166" s="11"/>
      <c r="AN166" s="13"/>
      <c r="AO166" s="12"/>
      <c r="AP166" s="14"/>
      <c r="AQ166" s="15"/>
      <c r="AR166" s="12"/>
      <c r="AS166" s="15"/>
      <c r="AT166" s="14"/>
      <c r="AU166" s="15"/>
      <c r="AV166" s="11"/>
      <c r="AW166" s="15"/>
      <c r="AX166" s="12"/>
      <c r="AY166" s="14"/>
      <c r="AZ166" s="15"/>
      <c r="BA166" s="12"/>
      <c r="BB166" s="15"/>
      <c r="BC166" s="14"/>
      <c r="BD166" s="15"/>
      <c r="BE166" s="11"/>
      <c r="BF166" s="15"/>
      <c r="BG166" s="12"/>
      <c r="BH166" s="16"/>
      <c r="BI166" s="15"/>
      <c r="BJ166" s="12"/>
      <c r="BK166" s="15"/>
      <c r="BL166" s="14"/>
      <c r="BM166" s="11"/>
      <c r="BN166" s="12"/>
      <c r="BO166" s="15"/>
      <c r="BP166" s="12"/>
      <c r="BQ166" s="13"/>
      <c r="BR166" s="13"/>
      <c r="BS166" s="13"/>
      <c r="BT166" s="13"/>
      <c r="BU166" s="13"/>
      <c r="BV166" s="13"/>
      <c r="BW166" s="13"/>
    </row>
    <row r="167" spans="1:75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07"/>
      <c r="K167" s="13"/>
      <c r="L167" s="67"/>
      <c r="N167" s="11"/>
      <c r="O167" s="23"/>
      <c r="P167" s="12"/>
      <c r="S167" s="12"/>
      <c r="V167" s="12"/>
      <c r="Z167" s="12"/>
      <c r="AC167" s="12"/>
      <c r="AD167" s="11"/>
      <c r="AF167" s="23"/>
      <c r="AG167" s="112"/>
    </row>
    <row r="168" spans="1:75" s="23" customForma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07"/>
      <c r="K168" s="13"/>
      <c r="L168" s="67"/>
      <c r="N168" s="11"/>
      <c r="P168" s="12"/>
      <c r="R168" s="24"/>
      <c r="S168" s="12"/>
      <c r="T168" s="25"/>
      <c r="U168" s="26"/>
      <c r="V168" s="12"/>
      <c r="X168" s="27"/>
      <c r="Y168" s="26"/>
      <c r="Z168" s="12"/>
      <c r="AB168" s="24"/>
      <c r="AC168" s="12"/>
      <c r="AD168" s="11"/>
      <c r="AG168" s="112"/>
      <c r="AH168" s="28"/>
      <c r="AI168" s="12"/>
      <c r="AJ168" s="13"/>
      <c r="AK168" s="13"/>
      <c r="AL168" s="13"/>
      <c r="AM168" s="11"/>
      <c r="AN168" s="13"/>
      <c r="AO168" s="12"/>
      <c r="AP168" s="14"/>
      <c r="AQ168" s="15"/>
      <c r="AR168" s="12"/>
      <c r="AS168" s="15"/>
      <c r="AT168" s="14"/>
      <c r="AU168" s="15"/>
      <c r="AV168" s="11"/>
      <c r="AW168" s="15"/>
      <c r="AX168" s="12"/>
      <c r="AY168" s="14"/>
      <c r="AZ168" s="15"/>
      <c r="BA168" s="12"/>
      <c r="BB168" s="15"/>
      <c r="BC168" s="14"/>
      <c r="BD168" s="15"/>
      <c r="BE168" s="11"/>
      <c r="BF168" s="15"/>
      <c r="BG168" s="12"/>
      <c r="BH168" s="16"/>
      <c r="BI168" s="15"/>
      <c r="BJ168" s="12"/>
      <c r="BK168" s="15"/>
      <c r="BL168" s="14"/>
      <c r="BM168" s="11"/>
      <c r="BN168" s="12"/>
      <c r="BO168" s="15"/>
      <c r="BP168" s="12"/>
      <c r="BQ168" s="13"/>
      <c r="BR168" s="13"/>
      <c r="BS168" s="13"/>
      <c r="BT168" s="13"/>
      <c r="BU168" s="13"/>
      <c r="BV168" s="13"/>
      <c r="BW168" s="13"/>
    </row>
    <row r="169" spans="1:75" s="23" customForma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07"/>
      <c r="K169" s="13"/>
      <c r="L169" s="67"/>
      <c r="N169" s="11"/>
      <c r="P169" s="12"/>
      <c r="R169" s="24"/>
      <c r="S169" s="12"/>
      <c r="T169" s="25"/>
      <c r="U169" s="26"/>
      <c r="V169" s="12"/>
      <c r="X169" s="27"/>
      <c r="Y169" s="26"/>
      <c r="Z169" s="12"/>
      <c r="AB169" s="24"/>
      <c r="AC169" s="12"/>
      <c r="AD169" s="11"/>
      <c r="AG169" s="112"/>
      <c r="AH169" s="28"/>
      <c r="AI169" s="12"/>
      <c r="AJ169" s="13"/>
      <c r="AK169" s="13"/>
      <c r="AL169" s="13"/>
      <c r="AM169" s="11"/>
      <c r="AN169" s="13"/>
      <c r="AO169" s="12"/>
      <c r="AP169" s="14"/>
      <c r="AQ169" s="15"/>
      <c r="AR169" s="12"/>
      <c r="AS169" s="15"/>
      <c r="AT169" s="14"/>
      <c r="AU169" s="15"/>
      <c r="AV169" s="11"/>
      <c r="AW169" s="15"/>
      <c r="AX169" s="12"/>
      <c r="AY169" s="14"/>
      <c r="AZ169" s="15"/>
      <c r="BA169" s="12"/>
      <c r="BB169" s="15"/>
      <c r="BC169" s="14"/>
      <c r="BD169" s="15"/>
      <c r="BE169" s="11"/>
      <c r="BF169" s="15"/>
      <c r="BG169" s="12"/>
      <c r="BH169" s="16"/>
      <c r="BI169" s="15"/>
      <c r="BJ169" s="12"/>
      <c r="BK169" s="15"/>
      <c r="BL169" s="14"/>
      <c r="BM169" s="11"/>
      <c r="BN169" s="12"/>
      <c r="BO169" s="15"/>
      <c r="BP169" s="12"/>
      <c r="BQ169" s="13"/>
      <c r="BR169" s="13"/>
      <c r="BS169" s="13"/>
      <c r="BT169" s="13"/>
      <c r="BU169" s="13"/>
      <c r="BV169" s="13"/>
      <c r="BW169" s="13"/>
    </row>
    <row r="170" spans="1:75" s="23" customForma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07"/>
      <c r="K170" s="13"/>
      <c r="L170" s="67"/>
      <c r="N170" s="11"/>
      <c r="P170" s="12"/>
      <c r="R170" s="24"/>
      <c r="S170" s="12"/>
      <c r="T170" s="25"/>
      <c r="U170" s="26"/>
      <c r="V170" s="12"/>
      <c r="X170" s="27"/>
      <c r="Y170" s="26"/>
      <c r="Z170" s="12"/>
      <c r="AB170" s="24"/>
      <c r="AC170" s="12"/>
      <c r="AD170" s="11"/>
      <c r="AG170" s="112"/>
      <c r="AH170" s="28"/>
      <c r="AI170" s="12"/>
      <c r="AJ170" s="13"/>
      <c r="AK170" s="13"/>
      <c r="AL170" s="13"/>
      <c r="AM170" s="11"/>
      <c r="AN170" s="13"/>
      <c r="AO170" s="12"/>
      <c r="AP170" s="14"/>
      <c r="AQ170" s="15"/>
      <c r="AR170" s="12"/>
      <c r="AS170" s="15"/>
      <c r="AT170" s="14"/>
      <c r="AU170" s="15"/>
      <c r="AV170" s="11"/>
      <c r="AW170" s="15"/>
      <c r="AX170" s="12"/>
      <c r="AY170" s="14"/>
      <c r="AZ170" s="15"/>
      <c r="BA170" s="12"/>
      <c r="BB170" s="15"/>
      <c r="BC170" s="14"/>
      <c r="BD170" s="15"/>
      <c r="BE170" s="11"/>
      <c r="BF170" s="15"/>
      <c r="BG170" s="12"/>
      <c r="BH170" s="16"/>
      <c r="BI170" s="15"/>
      <c r="BJ170" s="12"/>
      <c r="BK170" s="15"/>
      <c r="BL170" s="14"/>
      <c r="BM170" s="11"/>
      <c r="BN170" s="12"/>
      <c r="BO170" s="15"/>
      <c r="BP170" s="12"/>
      <c r="BQ170" s="13"/>
      <c r="BR170" s="13"/>
      <c r="BS170" s="13"/>
      <c r="BT170" s="13"/>
      <c r="BU170" s="13"/>
      <c r="BV170" s="13"/>
      <c r="BW170" s="13"/>
    </row>
    <row r="171" spans="1:75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07"/>
      <c r="K171" s="13"/>
      <c r="L171" s="67"/>
      <c r="N171" s="11"/>
      <c r="O171" s="23"/>
      <c r="P171" s="12"/>
      <c r="S171" s="12"/>
      <c r="V171" s="12"/>
      <c r="Z171" s="12"/>
      <c r="AC171" s="12"/>
      <c r="AD171" s="11"/>
      <c r="AF171" s="23"/>
      <c r="AG171" s="112"/>
    </row>
    <row r="172" spans="1:75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07"/>
      <c r="K172" s="13"/>
      <c r="L172" s="67"/>
      <c r="N172" s="11"/>
      <c r="O172" s="23"/>
      <c r="P172" s="12"/>
      <c r="S172" s="12"/>
      <c r="V172" s="12"/>
      <c r="Z172" s="12"/>
      <c r="AC172" s="12"/>
      <c r="AD172" s="11"/>
      <c r="AF172" s="23"/>
      <c r="AG172" s="112"/>
    </row>
    <row r="173" spans="1:75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07"/>
      <c r="K173" s="13"/>
      <c r="L173" s="67"/>
      <c r="N173" s="11"/>
      <c r="O173" s="23"/>
      <c r="P173" s="12"/>
      <c r="S173" s="12"/>
      <c r="V173" s="12"/>
      <c r="Z173" s="12"/>
      <c r="AC173" s="12"/>
      <c r="AD173" s="11"/>
      <c r="AF173" s="23"/>
      <c r="AG173" s="112"/>
    </row>
    <row r="174" spans="1:75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07"/>
      <c r="K174" s="13"/>
      <c r="L174" s="67"/>
      <c r="N174" s="11"/>
      <c r="O174" s="23"/>
      <c r="P174" s="12"/>
      <c r="S174" s="12"/>
      <c r="V174" s="12"/>
      <c r="Z174" s="12"/>
      <c r="AC174" s="12"/>
      <c r="AD174" s="11"/>
      <c r="AF174" s="23"/>
      <c r="AG174" s="112"/>
    </row>
    <row r="175" spans="1:75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07"/>
      <c r="K175" s="13"/>
      <c r="L175" s="67"/>
      <c r="N175" s="11"/>
      <c r="O175" s="23"/>
      <c r="P175" s="12"/>
      <c r="S175" s="12"/>
      <c r="V175" s="12"/>
      <c r="Z175" s="12"/>
      <c r="AC175" s="12"/>
      <c r="AD175" s="11"/>
      <c r="AF175" s="23"/>
      <c r="AG175" s="112"/>
    </row>
    <row r="176" spans="1:75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07"/>
      <c r="K176" s="13"/>
      <c r="L176" s="67"/>
      <c r="N176" s="11"/>
      <c r="O176" s="23"/>
      <c r="P176" s="12"/>
      <c r="S176" s="12"/>
      <c r="V176" s="12"/>
      <c r="Z176" s="12"/>
      <c r="AC176" s="12"/>
      <c r="AD176" s="11"/>
      <c r="AF176" s="23"/>
      <c r="AG176" s="112"/>
    </row>
    <row r="177" spans="1:33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07"/>
      <c r="K177" s="13"/>
      <c r="L177" s="67"/>
      <c r="N177" s="11"/>
      <c r="O177" s="23"/>
      <c r="P177" s="12"/>
      <c r="S177" s="12"/>
      <c r="V177" s="12"/>
      <c r="Z177" s="12"/>
      <c r="AC177" s="12"/>
      <c r="AD177" s="11"/>
      <c r="AF177" s="23"/>
      <c r="AG177" s="112"/>
    </row>
    <row r="178" spans="1:33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07"/>
      <c r="K178" s="13"/>
      <c r="L178" s="67"/>
      <c r="N178" s="11"/>
      <c r="O178" s="23"/>
      <c r="P178" s="12"/>
      <c r="S178" s="12"/>
      <c r="V178" s="12"/>
      <c r="Z178" s="12"/>
      <c r="AC178" s="12"/>
      <c r="AD178" s="11"/>
      <c r="AF178" s="23"/>
      <c r="AG178" s="112"/>
    </row>
    <row r="179" spans="1:33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07"/>
      <c r="K179" s="13"/>
      <c r="L179" s="67"/>
      <c r="N179" s="11"/>
      <c r="O179" s="23"/>
      <c r="P179" s="12"/>
      <c r="S179" s="12"/>
      <c r="V179" s="12"/>
      <c r="Z179" s="12"/>
      <c r="AC179" s="12"/>
      <c r="AD179" s="11"/>
      <c r="AF179" s="23"/>
      <c r="AG179" s="112"/>
    </row>
    <row r="180" spans="1:33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07"/>
      <c r="K180" s="13"/>
      <c r="L180" s="67"/>
      <c r="N180" s="11"/>
      <c r="O180" s="23"/>
      <c r="P180" s="12"/>
      <c r="S180" s="12"/>
      <c r="V180" s="12"/>
      <c r="Z180" s="12"/>
      <c r="AC180" s="12"/>
      <c r="AD180" s="11"/>
      <c r="AF180" s="23"/>
      <c r="AG180" s="112"/>
    </row>
    <row r="181" spans="1:33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07"/>
      <c r="K181" s="13"/>
      <c r="L181" s="67"/>
      <c r="N181" s="11"/>
      <c r="O181" s="23"/>
      <c r="P181" s="12"/>
      <c r="S181" s="12"/>
      <c r="V181" s="12"/>
      <c r="Z181" s="12"/>
      <c r="AC181" s="12"/>
      <c r="AD181" s="11"/>
      <c r="AF181" s="23"/>
      <c r="AG181" s="112"/>
    </row>
    <row r="182" spans="1:33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07"/>
      <c r="K182" s="13"/>
      <c r="L182" s="67"/>
      <c r="N182" s="11"/>
      <c r="O182" s="23"/>
      <c r="P182" s="12"/>
      <c r="S182" s="12"/>
      <c r="V182" s="12"/>
      <c r="Z182" s="12"/>
      <c r="AC182" s="12"/>
      <c r="AD182" s="11"/>
      <c r="AF182" s="23"/>
      <c r="AG182" s="112"/>
    </row>
    <row r="183" spans="1:33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07"/>
      <c r="K183" s="13"/>
      <c r="L183" s="67"/>
      <c r="N183" s="11"/>
      <c r="O183" s="23"/>
      <c r="P183" s="12"/>
      <c r="S183" s="12"/>
      <c r="V183" s="12"/>
      <c r="Z183" s="12"/>
      <c r="AC183" s="12"/>
      <c r="AD183" s="11"/>
      <c r="AF183" s="23"/>
      <c r="AG183" s="112"/>
    </row>
    <row r="184" spans="1:33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07"/>
      <c r="K184" s="13"/>
      <c r="L184" s="67"/>
      <c r="N184" s="11"/>
      <c r="O184" s="23"/>
      <c r="P184" s="12"/>
      <c r="S184" s="12"/>
      <c r="V184" s="12"/>
      <c r="Z184" s="12"/>
      <c r="AC184" s="12"/>
      <c r="AD184" s="11"/>
      <c r="AF184" s="23"/>
      <c r="AG184" s="112"/>
    </row>
    <row r="185" spans="1:33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07"/>
      <c r="K185" s="13"/>
      <c r="L185" s="67"/>
      <c r="N185" s="11"/>
      <c r="O185" s="23"/>
      <c r="P185" s="12"/>
      <c r="S185" s="12"/>
      <c r="V185" s="12"/>
      <c r="Z185" s="12"/>
      <c r="AC185" s="12"/>
      <c r="AD185" s="11"/>
      <c r="AF185" s="23"/>
      <c r="AG185" s="112"/>
    </row>
    <row r="186" spans="1:33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07"/>
      <c r="K186" s="13"/>
      <c r="L186" s="67"/>
      <c r="N186" s="11"/>
      <c r="O186" s="23"/>
      <c r="P186" s="12"/>
      <c r="S186" s="12"/>
      <c r="V186" s="12"/>
      <c r="Z186" s="12"/>
      <c r="AC186" s="12"/>
      <c r="AD186" s="11"/>
      <c r="AF186" s="23"/>
      <c r="AG186" s="112"/>
    </row>
    <row r="187" spans="1:33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07"/>
      <c r="K187" s="13"/>
      <c r="L187" s="67"/>
      <c r="N187" s="11"/>
      <c r="O187" s="23"/>
      <c r="P187" s="12"/>
      <c r="S187" s="12"/>
      <c r="V187" s="12"/>
      <c r="Z187" s="12"/>
      <c r="AC187" s="12"/>
      <c r="AD187" s="11"/>
      <c r="AF187" s="23"/>
      <c r="AG187" s="112"/>
    </row>
    <row r="188" spans="1:33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07"/>
      <c r="K188" s="13"/>
      <c r="L188" s="67"/>
      <c r="N188" s="11"/>
      <c r="O188" s="23"/>
      <c r="P188" s="12"/>
      <c r="S188" s="12"/>
      <c r="V188" s="12"/>
      <c r="Z188" s="12"/>
      <c r="AC188" s="12"/>
      <c r="AD188" s="11"/>
      <c r="AF188" s="23"/>
      <c r="AG188" s="112"/>
    </row>
    <row r="189" spans="1:33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07"/>
      <c r="K189" s="13"/>
      <c r="L189" s="67"/>
      <c r="N189" s="11"/>
      <c r="O189" s="23"/>
      <c r="P189" s="12"/>
      <c r="S189" s="12"/>
      <c r="V189" s="12"/>
      <c r="Z189" s="12"/>
      <c r="AC189" s="12"/>
      <c r="AD189" s="11"/>
      <c r="AF189" s="23"/>
      <c r="AG189" s="112"/>
    </row>
    <row r="190" spans="1:33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07"/>
      <c r="K190" s="13"/>
      <c r="L190" s="67"/>
      <c r="N190" s="11"/>
      <c r="O190" s="23"/>
      <c r="P190" s="12"/>
      <c r="S190" s="12"/>
      <c r="V190" s="12"/>
      <c r="Z190" s="12"/>
      <c r="AC190" s="12"/>
      <c r="AD190" s="11"/>
      <c r="AF190" s="23"/>
      <c r="AG190" s="112"/>
    </row>
    <row r="191" spans="1:33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07"/>
      <c r="K191" s="13"/>
      <c r="L191" s="67"/>
      <c r="N191" s="11"/>
      <c r="O191" s="23"/>
      <c r="P191" s="12"/>
      <c r="S191" s="12"/>
      <c r="V191" s="12"/>
      <c r="Z191" s="12"/>
      <c r="AC191" s="12"/>
      <c r="AD191" s="11"/>
      <c r="AF191" s="23"/>
      <c r="AG191" s="112"/>
    </row>
    <row r="192" spans="1:33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07"/>
      <c r="K192" s="13"/>
      <c r="L192" s="67"/>
      <c r="N192" s="11"/>
      <c r="O192" s="23"/>
      <c r="P192" s="12"/>
      <c r="S192" s="12"/>
      <c r="V192" s="12"/>
      <c r="Z192" s="12"/>
      <c r="AC192" s="12"/>
      <c r="AD192" s="11"/>
      <c r="AF192" s="23"/>
      <c r="AG192" s="112"/>
    </row>
    <row r="193" spans="1:33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07"/>
      <c r="K193" s="13"/>
      <c r="L193" s="67"/>
      <c r="N193" s="11"/>
      <c r="O193" s="23"/>
      <c r="P193" s="12"/>
      <c r="S193" s="12"/>
      <c r="V193" s="12"/>
      <c r="Z193" s="12"/>
      <c r="AC193" s="12"/>
      <c r="AD193" s="11"/>
      <c r="AF193" s="23"/>
      <c r="AG193" s="112"/>
    </row>
    <row r="194" spans="1:33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07"/>
      <c r="K194" s="13"/>
      <c r="L194" s="67"/>
      <c r="N194" s="11"/>
      <c r="O194" s="23"/>
      <c r="P194" s="12"/>
      <c r="S194" s="12"/>
      <c r="V194" s="12"/>
      <c r="Z194" s="12"/>
      <c r="AC194" s="12"/>
      <c r="AD194" s="11"/>
      <c r="AF194" s="23"/>
      <c r="AG194" s="112"/>
    </row>
  </sheetData>
  <conditionalFormatting sqref="D55">
    <cfRule type="expression" dxfId="3" priority="1" stopIfTrue="1">
      <formula>#REF!="no"</formula>
    </cfRule>
  </conditionalFormatting>
  <pageMargins left="0.25" right="0" top="0.5" bottom="1" header="0" footer="0.5"/>
  <pageSetup paperSize="5" scale="61" fitToHeight="5" orientation="landscape" r:id="rId1"/>
  <headerFooter alignWithMargins="0">
    <oddFooter>&amp;L&amp;D  &amp;T&amp;CPage &amp;P of &amp;N&amp;R&amp;Z&amp;F
&amp;A &amp;P/&amp;N</oddFooter>
  </headerFooter>
  <rowBreaks count="3" manualBreakCount="3">
    <brk id="48" min="1" max="39" man="1"/>
    <brk id="48" min="37" max="67" man="1"/>
    <brk id="114" min="1" max="3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BF6FB-9D09-4126-97E3-54749B4D4FC4}">
  <sheetPr>
    <pageSetUpPr fitToPage="1"/>
  </sheetPr>
  <dimension ref="A1:P91"/>
  <sheetViews>
    <sheetView zoomScaleNormal="100" workbookViewId="0">
      <selection activeCell="I12" sqref="I12"/>
    </sheetView>
  </sheetViews>
  <sheetFormatPr defaultRowHeight="15" x14ac:dyDescent="0.25"/>
  <cols>
    <col min="1" max="1" width="5.42578125" customWidth="1"/>
    <col min="2" max="2" width="56" customWidth="1"/>
    <col min="3" max="3" width="32.42578125" customWidth="1"/>
    <col min="4" max="9" width="17.140625" customWidth="1"/>
    <col min="10" max="12" width="17.140625" style="211" customWidth="1"/>
    <col min="13" max="13" width="17.140625" style="150" customWidth="1"/>
    <col min="14" max="15" width="17.140625" customWidth="1"/>
    <col min="16" max="16" width="10.5703125" bestFit="1" customWidth="1"/>
  </cols>
  <sheetData>
    <row r="1" spans="1:16" x14ac:dyDescent="0.25">
      <c r="A1" s="149" t="s">
        <v>126</v>
      </c>
      <c r="B1" s="149"/>
      <c r="J1"/>
      <c r="K1"/>
      <c r="L1"/>
    </row>
    <row r="2" spans="1:16" x14ac:dyDescent="0.25">
      <c r="A2" t="s">
        <v>127</v>
      </c>
      <c r="J2"/>
      <c r="K2"/>
      <c r="L2"/>
    </row>
    <row r="3" spans="1:16" x14ac:dyDescent="0.25">
      <c r="A3" t="s">
        <v>128</v>
      </c>
      <c r="J3"/>
      <c r="K3"/>
      <c r="L3"/>
    </row>
    <row r="4" spans="1:16" x14ac:dyDescent="0.25">
      <c r="A4" t="s">
        <v>129</v>
      </c>
      <c r="J4"/>
      <c r="K4"/>
      <c r="L4"/>
    </row>
    <row r="5" spans="1:16" x14ac:dyDescent="0.25">
      <c r="A5" t="s">
        <v>130</v>
      </c>
      <c r="J5"/>
      <c r="K5"/>
      <c r="L5"/>
    </row>
    <row r="6" spans="1:16" ht="37.5" customHeight="1" thickBot="1" x14ac:dyDescent="0.3">
      <c r="G6" s="151" t="s">
        <v>131</v>
      </c>
      <c r="H6" s="151" t="s">
        <v>132</v>
      </c>
      <c r="I6" s="151" t="s">
        <v>133</v>
      </c>
      <c r="J6" s="151"/>
      <c r="K6" s="151"/>
      <c r="L6" s="151"/>
    </row>
    <row r="7" spans="1:16" ht="15.75" thickBot="1" x14ac:dyDescent="0.3">
      <c r="B7" s="152" t="s">
        <v>134</v>
      </c>
      <c r="C7" s="152" t="s">
        <v>135</v>
      </c>
      <c r="D7" s="152" t="s">
        <v>136</v>
      </c>
      <c r="E7" s="152" t="s">
        <v>137</v>
      </c>
      <c r="F7" s="152" t="s">
        <v>138</v>
      </c>
      <c r="G7" s="153" t="s">
        <v>139</v>
      </c>
      <c r="H7" s="153" t="s">
        <v>140</v>
      </c>
      <c r="I7" s="153" t="s">
        <v>141</v>
      </c>
      <c r="J7" s="152" t="s">
        <v>142</v>
      </c>
      <c r="K7" s="152" t="s">
        <v>143</v>
      </c>
      <c r="L7" s="152" t="s">
        <v>144</v>
      </c>
      <c r="M7" s="152"/>
      <c r="N7" s="152"/>
      <c r="O7" s="152"/>
    </row>
    <row r="8" spans="1:16" ht="30" customHeight="1" x14ac:dyDescent="0.25">
      <c r="A8" s="154" t="s">
        <v>145</v>
      </c>
      <c r="B8" s="154" t="s">
        <v>146</v>
      </c>
      <c r="C8" s="154" t="s">
        <v>147</v>
      </c>
      <c r="D8" s="155" t="s">
        <v>148</v>
      </c>
      <c r="E8" s="155" t="s">
        <v>149</v>
      </c>
      <c r="F8" s="154" t="s">
        <v>150</v>
      </c>
      <c r="G8" s="156" t="s">
        <v>151</v>
      </c>
      <c r="H8" s="156" t="s">
        <v>152</v>
      </c>
      <c r="I8" s="157" t="s">
        <v>153</v>
      </c>
      <c r="J8" s="158" t="s">
        <v>154</v>
      </c>
      <c r="K8" s="158" t="s">
        <v>155</v>
      </c>
      <c r="L8" s="159" t="s">
        <v>156</v>
      </c>
      <c r="M8" s="158" t="s">
        <v>157</v>
      </c>
      <c r="N8" s="158" t="s">
        <v>158</v>
      </c>
      <c r="O8" s="159" t="s">
        <v>159</v>
      </c>
    </row>
    <row r="9" spans="1:16" ht="39" customHeight="1" thickBot="1" x14ac:dyDescent="0.3">
      <c r="A9" s="160"/>
      <c r="B9" s="160"/>
      <c r="C9" s="160"/>
      <c r="D9" s="160" t="s">
        <v>149</v>
      </c>
      <c r="E9" s="160" t="s">
        <v>149</v>
      </c>
      <c r="F9" s="160" t="s">
        <v>150</v>
      </c>
      <c r="G9" s="161" t="s">
        <v>149</v>
      </c>
      <c r="H9" s="161" t="s">
        <v>149</v>
      </c>
      <c r="I9" s="161" t="s">
        <v>150</v>
      </c>
      <c r="J9" s="162" t="s">
        <v>149</v>
      </c>
      <c r="K9" s="162" t="s">
        <v>149</v>
      </c>
      <c r="L9" s="162" t="s">
        <v>150</v>
      </c>
      <c r="M9" s="162" t="s">
        <v>149</v>
      </c>
      <c r="N9" s="162" t="s">
        <v>149</v>
      </c>
      <c r="O9" s="162" t="s">
        <v>150</v>
      </c>
    </row>
    <row r="10" spans="1:16" x14ac:dyDescent="0.25">
      <c r="A10" s="163">
        <v>1</v>
      </c>
      <c r="B10" s="164" t="s">
        <v>13</v>
      </c>
      <c r="C10" s="165"/>
      <c r="D10" s="166"/>
      <c r="E10" s="166"/>
      <c r="F10" s="167"/>
      <c r="G10" s="168"/>
      <c r="H10" s="168"/>
      <c r="I10" s="169"/>
      <c r="J10" s="170"/>
      <c r="K10" s="170"/>
      <c r="L10" s="170"/>
      <c r="M10" s="171"/>
      <c r="N10" s="166"/>
      <c r="O10" s="167"/>
    </row>
    <row r="11" spans="1:16" x14ac:dyDescent="0.25">
      <c r="A11" s="172">
        <v>2</v>
      </c>
      <c r="B11" s="173" t="s">
        <v>160</v>
      </c>
      <c r="C11" s="174"/>
      <c r="D11" s="175"/>
      <c r="E11" s="175"/>
      <c r="F11" s="176"/>
      <c r="G11" s="177"/>
      <c r="H11" s="177"/>
      <c r="I11" s="178"/>
      <c r="J11" s="179"/>
      <c r="K11" s="179"/>
      <c r="L11" s="179"/>
      <c r="M11" s="180"/>
      <c r="N11" s="175"/>
      <c r="O11" s="176"/>
    </row>
    <row r="12" spans="1:16" x14ac:dyDescent="0.25">
      <c r="A12" s="172">
        <v>3</v>
      </c>
      <c r="B12" s="181" t="s">
        <v>161</v>
      </c>
      <c r="C12" s="182" t="s">
        <v>162</v>
      </c>
      <c r="D12" s="175">
        <v>5100</v>
      </c>
      <c r="E12" s="175">
        <v>3100</v>
      </c>
      <c r="F12" s="176">
        <v>2000</v>
      </c>
      <c r="G12" s="177">
        <f>+'II-A-3_Audited BS backup'!S11</f>
        <v>5100</v>
      </c>
      <c r="H12" s="177">
        <f>+'II-A-3_Audited BS backup'!L11</f>
        <v>3100</v>
      </c>
      <c r="I12" s="178">
        <f>+'II-A-3_Audited BS backup'!P11</f>
        <v>2000</v>
      </c>
      <c r="J12" s="175">
        <f>+G12-D12</f>
        <v>0</v>
      </c>
      <c r="K12" s="175">
        <f>+H12-E12</f>
        <v>0</v>
      </c>
      <c r="L12" s="176">
        <f>+I12-F12</f>
        <v>0</v>
      </c>
      <c r="M12" s="183">
        <f t="shared" ref="M12:O15" si="0">IFERROR((+G12-D12)/D12,0)</f>
        <v>0</v>
      </c>
      <c r="N12" s="183">
        <f t="shared" si="0"/>
        <v>0</v>
      </c>
      <c r="O12" s="183">
        <f t="shared" si="0"/>
        <v>0</v>
      </c>
      <c r="P12" s="184"/>
    </row>
    <row r="13" spans="1:16" x14ac:dyDescent="0.25">
      <c r="A13" s="172">
        <v>4</v>
      </c>
      <c r="B13" s="185" t="s">
        <v>163</v>
      </c>
      <c r="C13" s="182" t="s">
        <v>162</v>
      </c>
      <c r="D13" s="175">
        <v>189225296</v>
      </c>
      <c r="E13" s="175">
        <v>107883296</v>
      </c>
      <c r="F13" s="176">
        <v>81342000</v>
      </c>
      <c r="G13" s="177">
        <f>+'II-A-3_Audited BS backup'!S12</f>
        <v>189225296</v>
      </c>
      <c r="H13" s="177">
        <f>+'II-A-3_Audited BS backup'!L12</f>
        <v>107883296</v>
      </c>
      <c r="I13" s="178">
        <f>+'II-A-3_Audited BS backup'!P12</f>
        <v>81342000</v>
      </c>
      <c r="J13" s="175">
        <f>+G13-D13</f>
        <v>0</v>
      </c>
      <c r="K13" s="175">
        <f t="shared" ref="K13:L76" si="1">+H13-E13</f>
        <v>0</v>
      </c>
      <c r="L13" s="176">
        <f t="shared" si="1"/>
        <v>0</v>
      </c>
      <c r="M13" s="183">
        <f t="shared" si="0"/>
        <v>0</v>
      </c>
      <c r="N13" s="183">
        <f t="shared" si="0"/>
        <v>0</v>
      </c>
      <c r="O13" s="183">
        <f t="shared" si="0"/>
        <v>0</v>
      </c>
      <c r="P13" s="184"/>
    </row>
    <row r="14" spans="1:16" x14ac:dyDescent="0.25">
      <c r="A14" s="172">
        <v>5</v>
      </c>
      <c r="B14" s="186" t="s">
        <v>164</v>
      </c>
      <c r="C14" s="182" t="s">
        <v>162</v>
      </c>
      <c r="D14" s="175">
        <v>57321063</v>
      </c>
      <c r="E14" s="175">
        <v>51419008</v>
      </c>
      <c r="F14" s="176">
        <v>5902055</v>
      </c>
      <c r="G14" s="177">
        <f>+'II-A-3_Audited BS backup'!S13</f>
        <v>57321063</v>
      </c>
      <c r="H14" s="177">
        <f>+'II-A-3_Audited BS backup'!L13</f>
        <v>51419008</v>
      </c>
      <c r="I14" s="178">
        <f>+'II-A-3_Audited BS backup'!P13</f>
        <v>5902055</v>
      </c>
      <c r="J14" s="175">
        <f>+G14-D14</f>
        <v>0</v>
      </c>
      <c r="K14" s="175">
        <f t="shared" si="1"/>
        <v>0</v>
      </c>
      <c r="L14" s="176">
        <f t="shared" si="1"/>
        <v>0</v>
      </c>
      <c r="M14" s="183">
        <f t="shared" si="0"/>
        <v>0</v>
      </c>
      <c r="N14" s="183">
        <f t="shared" si="0"/>
        <v>0</v>
      </c>
      <c r="O14" s="183">
        <f t="shared" si="0"/>
        <v>0</v>
      </c>
      <c r="P14" s="184"/>
    </row>
    <row r="15" spans="1:16" x14ac:dyDescent="0.25">
      <c r="A15" s="172">
        <v>6</v>
      </c>
      <c r="B15" s="185" t="s">
        <v>165</v>
      </c>
      <c r="C15" s="182" t="s">
        <v>162</v>
      </c>
      <c r="D15" s="187">
        <v>246546359</v>
      </c>
      <c r="E15" s="187">
        <v>159302304</v>
      </c>
      <c r="F15" s="188">
        <v>87244055</v>
      </c>
      <c r="G15" s="189">
        <f>G13+G14</f>
        <v>246546359</v>
      </c>
      <c r="H15" s="189">
        <f>H13+H14</f>
        <v>159302304</v>
      </c>
      <c r="I15" s="189">
        <f>I13+I14</f>
        <v>87244055</v>
      </c>
      <c r="J15" s="187">
        <f>+G15-D15</f>
        <v>0</v>
      </c>
      <c r="K15" s="187">
        <f t="shared" si="1"/>
        <v>0</v>
      </c>
      <c r="L15" s="188">
        <f t="shared" si="1"/>
        <v>0</v>
      </c>
      <c r="M15" s="190">
        <f t="shared" si="0"/>
        <v>0</v>
      </c>
      <c r="N15" s="190">
        <f t="shared" si="0"/>
        <v>0</v>
      </c>
      <c r="O15" s="190">
        <f t="shared" si="0"/>
        <v>0</v>
      </c>
      <c r="P15" s="184"/>
    </row>
    <row r="16" spans="1:16" x14ac:dyDescent="0.25">
      <c r="A16" s="172">
        <v>7</v>
      </c>
      <c r="B16" s="191"/>
      <c r="C16" s="182"/>
      <c r="D16" s="175"/>
      <c r="E16" s="175"/>
      <c r="F16" s="176"/>
      <c r="G16" s="177"/>
      <c r="H16" s="177"/>
      <c r="I16" s="178"/>
      <c r="J16" s="175">
        <f t="shared" ref="J16:L79" si="2">+G16-D16</f>
        <v>0</v>
      </c>
      <c r="K16" s="175">
        <f t="shared" si="1"/>
        <v>0</v>
      </c>
      <c r="L16" s="176">
        <f t="shared" si="1"/>
        <v>0</v>
      </c>
      <c r="M16" s="183"/>
      <c r="N16" s="183"/>
      <c r="O16" s="183"/>
      <c r="P16" s="184"/>
    </row>
    <row r="17" spans="1:16" x14ac:dyDescent="0.25">
      <c r="A17" s="172">
        <v>8</v>
      </c>
      <c r="B17" s="186" t="s">
        <v>166</v>
      </c>
      <c r="C17" s="182" t="s">
        <v>162</v>
      </c>
      <c r="D17" s="175">
        <v>45341365</v>
      </c>
      <c r="E17" s="175">
        <v>25688382</v>
      </c>
      <c r="F17" s="176">
        <v>19652983</v>
      </c>
      <c r="G17" s="177">
        <f>+'II-A-3_Audited BS backup'!S16</f>
        <v>45341365</v>
      </c>
      <c r="H17" s="177">
        <f>+'II-A-3_Audited BS backup'!L16</f>
        <v>25688382</v>
      </c>
      <c r="I17" s="178">
        <f>+'II-A-3_Audited BS backup'!P16</f>
        <v>19652983</v>
      </c>
      <c r="J17" s="175">
        <f t="shared" si="2"/>
        <v>0</v>
      </c>
      <c r="K17" s="175">
        <f t="shared" si="1"/>
        <v>0</v>
      </c>
      <c r="L17" s="176">
        <f t="shared" si="1"/>
        <v>0</v>
      </c>
      <c r="M17" s="183">
        <f t="shared" ref="M17:O22" si="3">IFERROR((+G17-D17)/D17,0)</f>
        <v>0</v>
      </c>
      <c r="N17" s="183">
        <f t="shared" si="3"/>
        <v>0</v>
      </c>
      <c r="O17" s="183">
        <f t="shared" si="3"/>
        <v>0</v>
      </c>
      <c r="P17" s="184"/>
    </row>
    <row r="18" spans="1:16" x14ac:dyDescent="0.25">
      <c r="A18" s="172">
        <v>9</v>
      </c>
      <c r="B18" s="192" t="s">
        <v>167</v>
      </c>
      <c r="C18" s="182" t="s">
        <v>162</v>
      </c>
      <c r="D18" s="175">
        <v>0</v>
      </c>
      <c r="E18" s="175">
        <v>0</v>
      </c>
      <c r="F18" s="176">
        <v>0</v>
      </c>
      <c r="G18" s="177">
        <f>+'II-A-3_Audited BS backup'!S17</f>
        <v>0</v>
      </c>
      <c r="H18" s="177">
        <f>+'II-A-3_Audited BS backup'!L17</f>
        <v>0</v>
      </c>
      <c r="I18" s="178">
        <v>0</v>
      </c>
      <c r="J18" s="175">
        <f t="shared" si="2"/>
        <v>0</v>
      </c>
      <c r="K18" s="175">
        <f t="shared" si="1"/>
        <v>0</v>
      </c>
      <c r="L18" s="176">
        <f t="shared" si="1"/>
        <v>0</v>
      </c>
      <c r="M18" s="183">
        <f t="shared" si="3"/>
        <v>0</v>
      </c>
      <c r="N18" s="183">
        <f t="shared" si="3"/>
        <v>0</v>
      </c>
      <c r="O18" s="183">
        <f t="shared" si="3"/>
        <v>0</v>
      </c>
      <c r="P18" s="184"/>
    </row>
    <row r="19" spans="1:16" x14ac:dyDescent="0.25">
      <c r="A19" s="172">
        <v>10</v>
      </c>
      <c r="B19" s="186" t="s">
        <v>168</v>
      </c>
      <c r="C19" s="182" t="s">
        <v>162</v>
      </c>
      <c r="D19" s="175">
        <v>1600937</v>
      </c>
      <c r="E19" s="175">
        <v>1524903</v>
      </c>
      <c r="F19" s="176">
        <v>76034</v>
      </c>
      <c r="G19" s="177">
        <f>+'II-A-3_Audited BS backup'!S18</f>
        <v>1600937</v>
      </c>
      <c r="H19" s="177">
        <f>+'II-A-3_Audited BS backup'!L18</f>
        <v>1524903</v>
      </c>
      <c r="I19" s="178">
        <f>+'II-A-3_Audited BS backup'!P18</f>
        <v>76034</v>
      </c>
      <c r="J19" s="175">
        <f t="shared" si="2"/>
        <v>0</v>
      </c>
      <c r="K19" s="175">
        <f t="shared" si="1"/>
        <v>0</v>
      </c>
      <c r="L19" s="176">
        <f t="shared" si="1"/>
        <v>0</v>
      </c>
      <c r="M19" s="183">
        <f t="shared" si="3"/>
        <v>0</v>
      </c>
      <c r="N19" s="183">
        <f t="shared" si="3"/>
        <v>0</v>
      </c>
      <c r="O19" s="183">
        <f t="shared" si="3"/>
        <v>0</v>
      </c>
      <c r="P19" s="184"/>
    </row>
    <row r="20" spans="1:16" x14ac:dyDescent="0.25">
      <c r="A20" s="172">
        <v>11</v>
      </c>
      <c r="B20" s="173" t="s">
        <v>169</v>
      </c>
      <c r="C20" s="182" t="s">
        <v>162</v>
      </c>
      <c r="D20" s="175">
        <v>1143672</v>
      </c>
      <c r="E20" s="175">
        <v>1143672</v>
      </c>
      <c r="F20" s="176">
        <v>0</v>
      </c>
      <c r="G20" s="177">
        <f>+'II-A-3_Audited BS backup'!S19</f>
        <v>1143672</v>
      </c>
      <c r="H20" s="177">
        <f>+'II-A-3_Audited BS backup'!L19</f>
        <v>1143672</v>
      </c>
      <c r="I20" s="178">
        <f>+'II-A-3_Audited BS backup'!P19</f>
        <v>0</v>
      </c>
      <c r="J20" s="175">
        <f t="shared" si="2"/>
        <v>0</v>
      </c>
      <c r="K20" s="175">
        <f t="shared" si="1"/>
        <v>0</v>
      </c>
      <c r="L20" s="176">
        <f t="shared" si="1"/>
        <v>0</v>
      </c>
      <c r="M20" s="183">
        <f t="shared" si="3"/>
        <v>0</v>
      </c>
      <c r="N20" s="183">
        <f t="shared" si="3"/>
        <v>0</v>
      </c>
      <c r="O20" s="183">
        <f t="shared" si="3"/>
        <v>0</v>
      </c>
      <c r="P20" s="184"/>
    </row>
    <row r="21" spans="1:16" x14ac:dyDescent="0.25">
      <c r="A21" s="172">
        <v>12</v>
      </c>
      <c r="B21" s="193" t="s">
        <v>170</v>
      </c>
      <c r="C21" s="182" t="s">
        <v>162</v>
      </c>
      <c r="D21" s="175">
        <v>64566874</v>
      </c>
      <c r="E21" s="175">
        <v>35376442</v>
      </c>
      <c r="F21" s="176">
        <v>29190432</v>
      </c>
      <c r="G21" s="177">
        <f>+'II-A-3_Audited BS backup'!S20</f>
        <v>64566874</v>
      </c>
      <c r="H21" s="177">
        <f>+'II-A-3_Audited BS backup'!L20</f>
        <v>35376442</v>
      </c>
      <c r="I21" s="178">
        <f>+'II-A-3_Audited BS backup'!P20</f>
        <v>29190432</v>
      </c>
      <c r="J21" s="175">
        <f t="shared" si="2"/>
        <v>0</v>
      </c>
      <c r="K21" s="175">
        <f t="shared" si="1"/>
        <v>0</v>
      </c>
      <c r="L21" s="176">
        <f t="shared" si="1"/>
        <v>0</v>
      </c>
      <c r="M21" s="183">
        <f t="shared" si="3"/>
        <v>0</v>
      </c>
      <c r="N21" s="183">
        <f t="shared" si="3"/>
        <v>0</v>
      </c>
      <c r="O21" s="183">
        <f t="shared" si="3"/>
        <v>0</v>
      </c>
      <c r="P21" s="184"/>
    </row>
    <row r="22" spans="1:16" x14ac:dyDescent="0.25">
      <c r="A22" s="172">
        <v>13</v>
      </c>
      <c r="B22" s="191" t="s">
        <v>171</v>
      </c>
      <c r="C22" s="182" t="s">
        <v>162</v>
      </c>
      <c r="D22" s="175">
        <v>-2338283</v>
      </c>
      <c r="E22" s="175">
        <v>-1458156</v>
      </c>
      <c r="F22" s="176">
        <v>-880127</v>
      </c>
      <c r="G22" s="177">
        <f>+'II-A-3_Audited BS backup'!S21</f>
        <v>-2338283</v>
      </c>
      <c r="H22" s="177">
        <f>+'II-A-3_Audited BS backup'!L21</f>
        <v>-1458156</v>
      </c>
      <c r="I22" s="178">
        <f>+'II-A-3_Audited BS backup'!P21</f>
        <v>-880127</v>
      </c>
      <c r="J22" s="175">
        <f t="shared" si="2"/>
        <v>0</v>
      </c>
      <c r="K22" s="175">
        <f t="shared" si="1"/>
        <v>0</v>
      </c>
      <c r="L22" s="176">
        <f t="shared" si="1"/>
        <v>0</v>
      </c>
      <c r="M22" s="183">
        <f t="shared" si="3"/>
        <v>0</v>
      </c>
      <c r="N22" s="183">
        <f t="shared" si="3"/>
        <v>0</v>
      </c>
      <c r="O22" s="183">
        <f t="shared" si="3"/>
        <v>0</v>
      </c>
      <c r="P22" s="184"/>
    </row>
    <row r="23" spans="1:16" x14ac:dyDescent="0.25">
      <c r="A23" s="172">
        <v>14</v>
      </c>
      <c r="B23" s="191" t="s">
        <v>172</v>
      </c>
      <c r="C23" s="182" t="s">
        <v>162</v>
      </c>
      <c r="D23" s="187">
        <v>62228591</v>
      </c>
      <c r="E23" s="187">
        <v>33918286</v>
      </c>
      <c r="F23" s="188">
        <v>28310305</v>
      </c>
      <c r="G23" s="189">
        <f>SUM(G21:G22)</f>
        <v>62228591</v>
      </c>
      <c r="H23" s="189">
        <f t="shared" ref="H23:O23" si="4">SUM(H21:H22)</f>
        <v>33918286</v>
      </c>
      <c r="I23" s="189">
        <f t="shared" si="4"/>
        <v>28310305</v>
      </c>
      <c r="J23" s="187">
        <f t="shared" si="2"/>
        <v>0</v>
      </c>
      <c r="K23" s="187">
        <f t="shared" si="1"/>
        <v>0</v>
      </c>
      <c r="L23" s="188">
        <f t="shared" si="1"/>
        <v>0</v>
      </c>
      <c r="M23" s="190">
        <f t="shared" si="4"/>
        <v>0</v>
      </c>
      <c r="N23" s="190">
        <f t="shared" si="4"/>
        <v>0</v>
      </c>
      <c r="O23" s="190">
        <f t="shared" si="4"/>
        <v>0</v>
      </c>
      <c r="P23" s="184"/>
    </row>
    <row r="24" spans="1:16" x14ac:dyDescent="0.25">
      <c r="A24" s="172">
        <v>15</v>
      </c>
      <c r="B24" s="191"/>
      <c r="C24" s="182"/>
      <c r="D24" s="175"/>
      <c r="E24" s="175"/>
      <c r="F24" s="176"/>
      <c r="G24" s="177"/>
      <c r="H24" s="177"/>
      <c r="I24" s="178"/>
      <c r="J24" s="175">
        <f t="shared" si="2"/>
        <v>0</v>
      </c>
      <c r="K24" s="175">
        <f t="shared" si="1"/>
        <v>0</v>
      </c>
      <c r="L24" s="176">
        <f t="shared" si="1"/>
        <v>0</v>
      </c>
      <c r="M24" s="183"/>
      <c r="N24" s="183"/>
      <c r="O24" s="183"/>
      <c r="P24" s="184"/>
    </row>
    <row r="25" spans="1:16" x14ac:dyDescent="0.25">
      <c r="A25" s="172">
        <v>16</v>
      </c>
      <c r="B25" s="191" t="s">
        <v>173</v>
      </c>
      <c r="C25" s="182" t="s">
        <v>162</v>
      </c>
      <c r="D25" s="175">
        <v>61588</v>
      </c>
      <c r="E25" s="175">
        <v>30794</v>
      </c>
      <c r="F25" s="176">
        <v>30794</v>
      </c>
      <c r="G25" s="177">
        <f>+'II-A-3_Audited BS backup'!S24</f>
        <v>61588</v>
      </c>
      <c r="H25" s="177">
        <f>+'II-A-3_Audited BS backup'!L24</f>
        <v>30794</v>
      </c>
      <c r="I25" s="178">
        <f>+'II-A-3_Audited BS backup'!P24</f>
        <v>30794</v>
      </c>
      <c r="J25" s="175">
        <f t="shared" si="2"/>
        <v>0</v>
      </c>
      <c r="K25" s="175">
        <f t="shared" si="1"/>
        <v>0</v>
      </c>
      <c r="L25" s="176">
        <f t="shared" si="1"/>
        <v>0</v>
      </c>
      <c r="M25" s="183">
        <f t="shared" ref="M25:O32" si="5">IFERROR((+G25-D25)/D25,0)</f>
        <v>0</v>
      </c>
      <c r="N25" s="183">
        <f t="shared" si="5"/>
        <v>0</v>
      </c>
      <c r="O25" s="183">
        <f t="shared" si="5"/>
        <v>0</v>
      </c>
      <c r="P25" s="184"/>
    </row>
    <row r="26" spans="1:16" x14ac:dyDescent="0.25">
      <c r="A26" s="172">
        <v>17</v>
      </c>
      <c r="B26" s="193" t="s">
        <v>174</v>
      </c>
      <c r="C26" s="182" t="s">
        <v>162</v>
      </c>
      <c r="D26" s="175">
        <v>300582</v>
      </c>
      <c r="E26" s="175">
        <v>150291</v>
      </c>
      <c r="F26" s="176">
        <v>150291</v>
      </c>
      <c r="G26" s="177">
        <f>+'II-A-3_Audited BS backup'!S25</f>
        <v>300582</v>
      </c>
      <c r="H26" s="177">
        <f>+'II-A-3_Audited BS backup'!L25</f>
        <v>150291</v>
      </c>
      <c r="I26" s="178">
        <f>+'II-A-3_Audited BS backup'!P25</f>
        <v>150291</v>
      </c>
      <c r="J26" s="175">
        <f t="shared" si="2"/>
        <v>0</v>
      </c>
      <c r="K26" s="175">
        <f t="shared" si="1"/>
        <v>0</v>
      </c>
      <c r="L26" s="176">
        <f t="shared" si="1"/>
        <v>0</v>
      </c>
      <c r="M26" s="183">
        <f t="shared" si="5"/>
        <v>0</v>
      </c>
      <c r="N26" s="183">
        <f t="shared" si="5"/>
        <v>0</v>
      </c>
      <c r="O26" s="183">
        <f t="shared" si="5"/>
        <v>0</v>
      </c>
      <c r="P26" s="184"/>
    </row>
    <row r="27" spans="1:16" x14ac:dyDescent="0.25">
      <c r="A27" s="172">
        <v>18</v>
      </c>
      <c r="B27" s="193" t="s">
        <v>175</v>
      </c>
      <c r="C27" s="182" t="s">
        <v>162</v>
      </c>
      <c r="D27" s="175">
        <v>0</v>
      </c>
      <c r="E27" s="175">
        <v>0</v>
      </c>
      <c r="F27" s="176">
        <v>0</v>
      </c>
      <c r="G27" s="177">
        <f>+'II-A-3_Audited BS backup'!S26</f>
        <v>0</v>
      </c>
      <c r="H27" s="177">
        <v>0</v>
      </c>
      <c r="I27" s="178">
        <f>+'II-A-3_Audited BS backup'!P26</f>
        <v>0</v>
      </c>
      <c r="J27" s="175">
        <f t="shared" si="2"/>
        <v>0</v>
      </c>
      <c r="K27" s="175">
        <f t="shared" si="1"/>
        <v>0</v>
      </c>
      <c r="L27" s="176">
        <f t="shared" si="1"/>
        <v>0</v>
      </c>
      <c r="M27" s="183">
        <f t="shared" si="5"/>
        <v>0</v>
      </c>
      <c r="N27" s="183">
        <f t="shared" si="5"/>
        <v>0</v>
      </c>
      <c r="O27" s="183">
        <f t="shared" si="5"/>
        <v>0</v>
      </c>
      <c r="P27" s="184"/>
    </row>
    <row r="28" spans="1:16" x14ac:dyDescent="0.25">
      <c r="A28" s="172">
        <v>19</v>
      </c>
      <c r="B28" s="193" t="s">
        <v>176</v>
      </c>
      <c r="C28" s="182" t="s">
        <v>162</v>
      </c>
      <c r="D28" s="175">
        <v>2215264</v>
      </c>
      <c r="E28" s="175">
        <v>1108210</v>
      </c>
      <c r="F28" s="176">
        <v>1107054</v>
      </c>
      <c r="G28" s="177">
        <f>+'II-A-3_Audited BS backup'!S27</f>
        <v>2215264</v>
      </c>
      <c r="H28" s="177">
        <f>+'II-A-3_Audited BS backup'!L27</f>
        <v>1108210</v>
      </c>
      <c r="I28" s="178">
        <f>+'II-A-3_Audited BS backup'!P27</f>
        <v>1107054</v>
      </c>
      <c r="J28" s="175">
        <f t="shared" si="2"/>
        <v>0</v>
      </c>
      <c r="K28" s="175">
        <f t="shared" si="1"/>
        <v>0</v>
      </c>
      <c r="L28" s="176">
        <f t="shared" si="1"/>
        <v>0</v>
      </c>
      <c r="M28" s="183">
        <f t="shared" si="5"/>
        <v>0</v>
      </c>
      <c r="N28" s="183">
        <f t="shared" si="5"/>
        <v>0</v>
      </c>
      <c r="O28" s="183">
        <f t="shared" si="5"/>
        <v>0</v>
      </c>
      <c r="P28" s="184"/>
    </row>
    <row r="29" spans="1:16" x14ac:dyDescent="0.25">
      <c r="A29" s="172">
        <v>20</v>
      </c>
      <c r="B29" s="193" t="s">
        <v>177</v>
      </c>
      <c r="C29" s="182" t="s">
        <v>162</v>
      </c>
      <c r="D29" s="175">
        <v>568249</v>
      </c>
      <c r="E29" s="175">
        <v>434853</v>
      </c>
      <c r="F29" s="176">
        <v>133396</v>
      </c>
      <c r="G29" s="177">
        <f>+'II-A-3_Audited BS backup'!S28</f>
        <v>568249</v>
      </c>
      <c r="H29" s="177">
        <f>+'II-A-3_Audited BS backup'!L28</f>
        <v>434853</v>
      </c>
      <c r="I29" s="178">
        <f>+'II-A-3_Audited BS backup'!P28</f>
        <v>133396</v>
      </c>
      <c r="J29" s="175">
        <f t="shared" si="2"/>
        <v>0</v>
      </c>
      <c r="K29" s="175">
        <f t="shared" si="1"/>
        <v>0</v>
      </c>
      <c r="L29" s="176">
        <f t="shared" si="1"/>
        <v>0</v>
      </c>
      <c r="M29" s="183">
        <f t="shared" si="5"/>
        <v>0</v>
      </c>
      <c r="N29" s="183">
        <f t="shared" si="5"/>
        <v>0</v>
      </c>
      <c r="O29" s="183">
        <f t="shared" si="5"/>
        <v>0</v>
      </c>
      <c r="P29" s="184"/>
    </row>
    <row r="30" spans="1:16" x14ac:dyDescent="0.25">
      <c r="A30" s="172">
        <v>21</v>
      </c>
      <c r="B30" s="191" t="s">
        <v>178</v>
      </c>
      <c r="C30" s="182" t="s">
        <v>162</v>
      </c>
      <c r="D30" s="175">
        <v>0</v>
      </c>
      <c r="E30" s="175">
        <v>0</v>
      </c>
      <c r="F30" s="176">
        <v>0</v>
      </c>
      <c r="G30" s="177">
        <f>+'II-A-3_Audited BS backup'!S29</f>
        <v>0</v>
      </c>
      <c r="H30" s="177">
        <v>0</v>
      </c>
      <c r="I30" s="178">
        <v>0</v>
      </c>
      <c r="J30" s="175">
        <f t="shared" si="2"/>
        <v>0</v>
      </c>
      <c r="K30" s="175">
        <f t="shared" si="1"/>
        <v>0</v>
      </c>
      <c r="L30" s="176">
        <f t="shared" si="1"/>
        <v>0</v>
      </c>
      <c r="M30" s="183">
        <f t="shared" si="5"/>
        <v>0</v>
      </c>
      <c r="N30" s="183">
        <f t="shared" si="5"/>
        <v>0</v>
      </c>
      <c r="O30" s="183">
        <f t="shared" si="5"/>
        <v>0</v>
      </c>
      <c r="P30" s="184"/>
    </row>
    <row r="31" spans="1:16" x14ac:dyDescent="0.25">
      <c r="A31" s="172">
        <v>22</v>
      </c>
      <c r="B31" s="191" t="s">
        <v>179</v>
      </c>
      <c r="C31" s="182" t="s">
        <v>162</v>
      </c>
      <c r="D31" s="175">
        <v>26229200</v>
      </c>
      <c r="E31" s="175">
        <v>12803730</v>
      </c>
      <c r="F31" s="176">
        <v>13425470</v>
      </c>
      <c r="G31" s="177">
        <f>+'II-A-3_Audited BS backup'!S30</f>
        <v>26229200</v>
      </c>
      <c r="H31" s="177">
        <f>+'II-A-3_Audited BS backup'!L30</f>
        <v>12803730</v>
      </c>
      <c r="I31" s="178">
        <f>+'II-A-3_Audited BS backup'!P30</f>
        <v>13425470</v>
      </c>
      <c r="J31" s="175">
        <f t="shared" si="2"/>
        <v>0</v>
      </c>
      <c r="K31" s="175">
        <f t="shared" si="1"/>
        <v>0</v>
      </c>
      <c r="L31" s="176">
        <f t="shared" si="1"/>
        <v>0</v>
      </c>
      <c r="M31" s="183">
        <f t="shared" si="5"/>
        <v>0</v>
      </c>
      <c r="N31" s="183">
        <f t="shared" si="5"/>
        <v>0</v>
      </c>
      <c r="O31" s="183">
        <f t="shared" si="5"/>
        <v>0</v>
      </c>
      <c r="P31" s="184"/>
    </row>
    <row r="32" spans="1:16" x14ac:dyDescent="0.25">
      <c r="A32" s="172">
        <v>23</v>
      </c>
      <c r="B32" s="191" t="s">
        <v>50</v>
      </c>
      <c r="C32" s="182" t="s">
        <v>162</v>
      </c>
      <c r="D32" s="187">
        <v>386240907</v>
      </c>
      <c r="E32" s="187">
        <v>236108525</v>
      </c>
      <c r="F32" s="188">
        <v>150132382</v>
      </c>
      <c r="G32" s="189">
        <f>SUM(G23:G31,G17:G20,G15,G12)</f>
        <v>386240907</v>
      </c>
      <c r="H32" s="189">
        <f>SUM(H23:H31,H17:H20,H15,H12)</f>
        <v>236108525</v>
      </c>
      <c r="I32" s="189">
        <f>SUM(I23:I31,I17:I20,I15,I12)</f>
        <v>150132382</v>
      </c>
      <c r="J32" s="187">
        <f t="shared" si="2"/>
        <v>0</v>
      </c>
      <c r="K32" s="187">
        <f t="shared" si="1"/>
        <v>0</v>
      </c>
      <c r="L32" s="188">
        <f t="shared" si="1"/>
        <v>0</v>
      </c>
      <c r="M32" s="190">
        <f t="shared" si="5"/>
        <v>0</v>
      </c>
      <c r="N32" s="190">
        <f t="shared" si="5"/>
        <v>0</v>
      </c>
      <c r="O32" s="190">
        <f t="shared" si="5"/>
        <v>0</v>
      </c>
      <c r="P32" s="184"/>
    </row>
    <row r="33" spans="1:16" x14ac:dyDescent="0.25">
      <c r="A33" s="172">
        <v>24</v>
      </c>
      <c r="B33" s="191"/>
      <c r="C33" s="182"/>
      <c r="D33" s="175"/>
      <c r="E33" s="175"/>
      <c r="F33" s="176"/>
      <c r="G33" s="177"/>
      <c r="H33" s="177"/>
      <c r="I33" s="178"/>
      <c r="J33" s="175">
        <f t="shared" si="2"/>
        <v>0</v>
      </c>
      <c r="K33" s="175">
        <f t="shared" si="1"/>
        <v>0</v>
      </c>
      <c r="L33" s="176">
        <f t="shared" si="1"/>
        <v>0</v>
      </c>
      <c r="M33" s="183"/>
      <c r="N33" s="183"/>
      <c r="O33" s="183"/>
      <c r="P33" s="184"/>
    </row>
    <row r="34" spans="1:16" x14ac:dyDescent="0.25">
      <c r="A34" s="172">
        <v>25</v>
      </c>
      <c r="B34" s="173" t="s">
        <v>51</v>
      </c>
      <c r="C34" s="182"/>
      <c r="D34" s="175"/>
      <c r="E34" s="175"/>
      <c r="F34" s="176"/>
      <c r="G34" s="177"/>
      <c r="H34" s="177"/>
      <c r="I34" s="178"/>
      <c r="J34" s="175">
        <f t="shared" si="2"/>
        <v>0</v>
      </c>
      <c r="K34" s="175">
        <f t="shared" si="1"/>
        <v>0</v>
      </c>
      <c r="L34" s="176">
        <f t="shared" si="1"/>
        <v>0</v>
      </c>
      <c r="M34" s="183"/>
      <c r="N34" s="183"/>
      <c r="O34" s="183"/>
      <c r="P34" s="184"/>
    </row>
    <row r="35" spans="1:16" x14ac:dyDescent="0.25">
      <c r="A35" s="172">
        <v>26</v>
      </c>
      <c r="B35" s="173" t="s">
        <v>164</v>
      </c>
      <c r="C35" s="182" t="s">
        <v>162</v>
      </c>
      <c r="D35" s="175">
        <v>86409731</v>
      </c>
      <c r="E35" s="175">
        <v>36399717</v>
      </c>
      <c r="F35" s="176">
        <v>50010014</v>
      </c>
      <c r="G35" s="177">
        <f>+'II-A-3_Audited BS backup'!S34</f>
        <v>86409731</v>
      </c>
      <c r="H35" s="177">
        <f>+'II-A-3_Audited BS backup'!L34</f>
        <v>36399717</v>
      </c>
      <c r="I35" s="178">
        <f>+'II-A-3_Audited BS backup'!P34</f>
        <v>50010014</v>
      </c>
      <c r="J35" s="175">
        <f t="shared" si="2"/>
        <v>0</v>
      </c>
      <c r="K35" s="175">
        <f t="shared" si="1"/>
        <v>0</v>
      </c>
      <c r="L35" s="176">
        <f t="shared" si="1"/>
        <v>0</v>
      </c>
      <c r="M35" s="183">
        <f t="shared" ref="M35:O44" si="6">IFERROR((+G35-D35)/D35,0)</f>
        <v>0</v>
      </c>
      <c r="N35" s="183">
        <f t="shared" si="6"/>
        <v>0</v>
      </c>
      <c r="O35" s="183">
        <f t="shared" si="6"/>
        <v>0</v>
      </c>
      <c r="P35" s="184"/>
    </row>
    <row r="36" spans="1:16" x14ac:dyDescent="0.25">
      <c r="A36" s="172">
        <v>27</v>
      </c>
      <c r="B36" s="173" t="s">
        <v>180</v>
      </c>
      <c r="C36" s="182" t="s">
        <v>162</v>
      </c>
      <c r="D36" s="175">
        <v>1803494</v>
      </c>
      <c r="E36" s="175">
        <v>901747</v>
      </c>
      <c r="F36" s="176">
        <v>901747</v>
      </c>
      <c r="G36" s="177">
        <f>+'II-A-3_Audited BS backup'!S35</f>
        <v>1803494</v>
      </c>
      <c r="H36" s="177">
        <f>+'II-A-3_Audited BS backup'!L35</f>
        <v>901747</v>
      </c>
      <c r="I36" s="178">
        <f>+'II-A-3_Audited BS backup'!P35</f>
        <v>901747</v>
      </c>
      <c r="J36" s="175">
        <f t="shared" si="2"/>
        <v>0</v>
      </c>
      <c r="K36" s="175">
        <f t="shared" si="1"/>
        <v>0</v>
      </c>
      <c r="L36" s="176">
        <f t="shared" si="1"/>
        <v>0</v>
      </c>
      <c r="M36" s="183">
        <f t="shared" si="6"/>
        <v>0</v>
      </c>
      <c r="N36" s="183">
        <f t="shared" si="6"/>
        <v>0</v>
      </c>
      <c r="O36" s="183">
        <f t="shared" si="6"/>
        <v>0</v>
      </c>
      <c r="P36" s="184"/>
    </row>
    <row r="37" spans="1:16" x14ac:dyDescent="0.25">
      <c r="A37" s="172">
        <v>28</v>
      </c>
      <c r="B37" s="173" t="s">
        <v>166</v>
      </c>
      <c r="C37" s="182" t="s">
        <v>162</v>
      </c>
      <c r="D37" s="175">
        <v>52214495</v>
      </c>
      <c r="E37" s="175">
        <v>27513926</v>
      </c>
      <c r="F37" s="176">
        <v>24700569</v>
      </c>
      <c r="G37" s="177">
        <f>+'II-A-3_Audited BS backup'!S36</f>
        <v>52214495</v>
      </c>
      <c r="H37" s="177">
        <f>+'II-A-3_Audited BS backup'!L36</f>
        <v>27513926</v>
      </c>
      <c r="I37" s="178">
        <f>+'II-A-3_Audited BS backup'!P36</f>
        <v>24700569</v>
      </c>
      <c r="J37" s="175">
        <f t="shared" si="2"/>
        <v>0</v>
      </c>
      <c r="K37" s="175">
        <f t="shared" si="1"/>
        <v>0</v>
      </c>
      <c r="L37" s="176">
        <f t="shared" si="1"/>
        <v>0</v>
      </c>
      <c r="M37" s="183">
        <f t="shared" si="6"/>
        <v>0</v>
      </c>
      <c r="N37" s="183">
        <f t="shared" si="6"/>
        <v>0</v>
      </c>
      <c r="O37" s="183">
        <f t="shared" si="6"/>
        <v>0</v>
      </c>
      <c r="P37" s="184"/>
    </row>
    <row r="38" spans="1:16" x14ac:dyDescent="0.25">
      <c r="A38" s="172">
        <v>29</v>
      </c>
      <c r="B38" s="173" t="s">
        <v>181</v>
      </c>
      <c r="C38" s="182" t="s">
        <v>162</v>
      </c>
      <c r="D38" s="175">
        <v>4932703</v>
      </c>
      <c r="E38" s="175">
        <v>34580</v>
      </c>
      <c r="F38" s="176">
        <v>4898123</v>
      </c>
      <c r="G38" s="177">
        <f>+'II-A-3_Audited BS backup'!S37</f>
        <v>4932703</v>
      </c>
      <c r="H38" s="177">
        <f>+'II-A-3_Audited BS backup'!L37</f>
        <v>34580</v>
      </c>
      <c r="I38" s="178">
        <f>+'II-A-3_Audited BS backup'!P37</f>
        <v>4898123</v>
      </c>
      <c r="J38" s="175">
        <f t="shared" si="2"/>
        <v>0</v>
      </c>
      <c r="K38" s="175">
        <f t="shared" si="1"/>
        <v>0</v>
      </c>
      <c r="L38" s="176">
        <f t="shared" si="1"/>
        <v>0</v>
      </c>
      <c r="M38" s="183">
        <f t="shared" si="6"/>
        <v>0</v>
      </c>
      <c r="N38" s="183">
        <f t="shared" si="6"/>
        <v>0</v>
      </c>
      <c r="O38" s="183">
        <f t="shared" si="6"/>
        <v>0</v>
      </c>
      <c r="P38" s="184"/>
    </row>
    <row r="39" spans="1:16" x14ac:dyDescent="0.25">
      <c r="A39" s="172">
        <v>30</v>
      </c>
      <c r="B39" s="194" t="s">
        <v>169</v>
      </c>
      <c r="C39" s="182" t="s">
        <v>162</v>
      </c>
      <c r="D39" s="175">
        <v>0</v>
      </c>
      <c r="E39" s="175">
        <v>0</v>
      </c>
      <c r="F39" s="176">
        <v>0</v>
      </c>
      <c r="G39" s="177">
        <f>+'II-A-3_Audited BS backup'!S38</f>
        <v>0</v>
      </c>
      <c r="H39" s="177">
        <v>0</v>
      </c>
      <c r="I39" s="178">
        <f>+'II-A-3_Audited BS backup'!P38</f>
        <v>0</v>
      </c>
      <c r="J39" s="175">
        <f t="shared" si="2"/>
        <v>0</v>
      </c>
      <c r="K39" s="175">
        <f t="shared" si="1"/>
        <v>0</v>
      </c>
      <c r="L39" s="176">
        <f t="shared" si="1"/>
        <v>0</v>
      </c>
      <c r="M39" s="183">
        <f t="shared" si="6"/>
        <v>0</v>
      </c>
      <c r="N39" s="183">
        <f t="shared" si="6"/>
        <v>0</v>
      </c>
      <c r="O39" s="183">
        <f t="shared" si="6"/>
        <v>0</v>
      </c>
      <c r="P39" s="184"/>
    </row>
    <row r="40" spans="1:16" x14ac:dyDescent="0.25">
      <c r="A40" s="172">
        <v>31</v>
      </c>
      <c r="B40" s="194" t="s">
        <v>182</v>
      </c>
      <c r="C40" s="182" t="s">
        <v>162</v>
      </c>
      <c r="D40" s="175">
        <v>0</v>
      </c>
      <c r="E40" s="175">
        <v>0</v>
      </c>
      <c r="F40" s="176">
        <v>0</v>
      </c>
      <c r="G40" s="177">
        <f>+'II-A-3_Audited BS backup'!S39</f>
        <v>0</v>
      </c>
      <c r="H40" s="177">
        <v>0</v>
      </c>
      <c r="I40" s="178">
        <f>+'II-A-3_Audited BS backup'!P39</f>
        <v>0</v>
      </c>
      <c r="J40" s="175">
        <f t="shared" si="2"/>
        <v>0</v>
      </c>
      <c r="K40" s="175">
        <f t="shared" si="1"/>
        <v>0</v>
      </c>
      <c r="L40" s="176">
        <f t="shared" si="1"/>
        <v>0</v>
      </c>
      <c r="M40" s="183">
        <f t="shared" si="6"/>
        <v>0</v>
      </c>
      <c r="N40" s="183">
        <f t="shared" si="6"/>
        <v>0</v>
      </c>
      <c r="O40" s="183">
        <f t="shared" si="6"/>
        <v>0</v>
      </c>
      <c r="P40" s="184"/>
    </row>
    <row r="41" spans="1:16" x14ac:dyDescent="0.25">
      <c r="A41" s="172">
        <v>32</v>
      </c>
      <c r="B41" s="195" t="s">
        <v>183</v>
      </c>
      <c r="C41" s="182" t="s">
        <v>162</v>
      </c>
      <c r="D41" s="175">
        <v>3123321129</v>
      </c>
      <c r="E41" s="175">
        <v>1736011501</v>
      </c>
      <c r="F41" s="176">
        <v>1387309628</v>
      </c>
      <c r="G41" s="177">
        <f>+'II-A-3_Audited BS backup'!S40</f>
        <v>3123321129</v>
      </c>
      <c r="H41" s="177">
        <f>+'II-A-3_Audited BS backup'!L40</f>
        <v>1736011501</v>
      </c>
      <c r="I41" s="178">
        <f>+'II-A-3_Audited BS backup'!P40</f>
        <v>1387309628</v>
      </c>
      <c r="J41" s="175">
        <f t="shared" si="2"/>
        <v>0</v>
      </c>
      <c r="K41" s="175">
        <f t="shared" si="1"/>
        <v>0</v>
      </c>
      <c r="L41" s="176">
        <f t="shared" si="1"/>
        <v>0</v>
      </c>
      <c r="M41" s="183">
        <f t="shared" si="6"/>
        <v>0</v>
      </c>
      <c r="N41" s="183">
        <f t="shared" si="6"/>
        <v>0</v>
      </c>
      <c r="O41" s="183">
        <f t="shared" si="6"/>
        <v>0</v>
      </c>
      <c r="P41" s="184"/>
    </row>
    <row r="42" spans="1:16" x14ac:dyDescent="0.25">
      <c r="A42" s="172">
        <v>33</v>
      </c>
      <c r="B42" s="195" t="s">
        <v>184</v>
      </c>
      <c r="C42" s="182" t="s">
        <v>162</v>
      </c>
      <c r="D42" s="175">
        <v>463539016</v>
      </c>
      <c r="E42" s="175">
        <v>294672570</v>
      </c>
      <c r="F42" s="176">
        <v>168866446</v>
      </c>
      <c r="G42" s="177">
        <f>+'II-A-3_Audited BS backup'!S41</f>
        <v>463539016</v>
      </c>
      <c r="H42" s="177">
        <f>+'II-A-3_Audited BS backup'!L41</f>
        <v>294672570</v>
      </c>
      <c r="I42" s="178">
        <f>+'II-A-3_Audited BS backup'!P41</f>
        <v>168866446</v>
      </c>
      <c r="J42" s="175">
        <f t="shared" si="2"/>
        <v>0</v>
      </c>
      <c r="K42" s="175">
        <f t="shared" si="1"/>
        <v>0</v>
      </c>
      <c r="L42" s="176">
        <f t="shared" si="1"/>
        <v>0</v>
      </c>
      <c r="M42" s="183">
        <f t="shared" si="6"/>
        <v>0</v>
      </c>
      <c r="N42" s="183">
        <f t="shared" si="6"/>
        <v>0</v>
      </c>
      <c r="O42" s="183">
        <f t="shared" si="6"/>
        <v>0</v>
      </c>
      <c r="P42" s="184"/>
    </row>
    <row r="43" spans="1:16" x14ac:dyDescent="0.25">
      <c r="A43" s="172">
        <v>34</v>
      </c>
      <c r="B43" s="196" t="s">
        <v>179</v>
      </c>
      <c r="C43" s="182" t="s">
        <v>162</v>
      </c>
      <c r="D43" s="175">
        <v>324337785</v>
      </c>
      <c r="E43" s="175">
        <v>168054115</v>
      </c>
      <c r="F43" s="176">
        <v>156283670</v>
      </c>
      <c r="G43" s="177">
        <f>+'II-A-3_Audited BS backup'!S42</f>
        <v>324337785</v>
      </c>
      <c r="H43" s="177">
        <f>+'II-A-3_Audited BS backup'!L42</f>
        <v>168054115</v>
      </c>
      <c r="I43" s="178">
        <f>+'II-A-3_Audited BS backup'!P42</f>
        <v>156283670</v>
      </c>
      <c r="J43" s="175">
        <f t="shared" si="2"/>
        <v>0</v>
      </c>
      <c r="K43" s="175">
        <f t="shared" si="1"/>
        <v>0</v>
      </c>
      <c r="L43" s="176">
        <f t="shared" si="1"/>
        <v>0</v>
      </c>
      <c r="M43" s="183">
        <f t="shared" si="6"/>
        <v>0</v>
      </c>
      <c r="N43" s="183">
        <f t="shared" si="6"/>
        <v>0</v>
      </c>
      <c r="O43" s="183">
        <f t="shared" si="6"/>
        <v>0</v>
      </c>
      <c r="P43" s="184"/>
    </row>
    <row r="44" spans="1:16" x14ac:dyDescent="0.25">
      <c r="A44" s="172">
        <v>35</v>
      </c>
      <c r="B44" s="197" t="s">
        <v>62</v>
      </c>
      <c r="C44" s="182" t="s">
        <v>162</v>
      </c>
      <c r="D44" s="187">
        <v>4056558353</v>
      </c>
      <c r="E44" s="187">
        <v>2263588156</v>
      </c>
      <c r="F44" s="188">
        <v>1792970197</v>
      </c>
      <c r="G44" s="189">
        <f>SUM(G35:G43)</f>
        <v>4056558353</v>
      </c>
      <c r="H44" s="189">
        <f>SUM(H35:H43)</f>
        <v>2263588156</v>
      </c>
      <c r="I44" s="189">
        <f>SUM(I35:I43)</f>
        <v>1792970197</v>
      </c>
      <c r="J44" s="187">
        <f t="shared" si="2"/>
        <v>0</v>
      </c>
      <c r="K44" s="187">
        <f t="shared" si="1"/>
        <v>0</v>
      </c>
      <c r="L44" s="188">
        <f t="shared" si="1"/>
        <v>0</v>
      </c>
      <c r="M44" s="190">
        <f t="shared" si="6"/>
        <v>0</v>
      </c>
      <c r="N44" s="190">
        <f t="shared" si="6"/>
        <v>0</v>
      </c>
      <c r="O44" s="190">
        <f t="shared" si="6"/>
        <v>0</v>
      </c>
      <c r="P44" s="184"/>
    </row>
    <row r="45" spans="1:16" x14ac:dyDescent="0.25">
      <c r="A45" s="172">
        <v>36</v>
      </c>
      <c r="B45" s="191"/>
      <c r="C45" s="182"/>
      <c r="D45" s="175">
        <v>0</v>
      </c>
      <c r="E45" s="175"/>
      <c r="F45" s="176"/>
      <c r="G45" s="177"/>
      <c r="H45" s="177"/>
      <c r="I45" s="178"/>
      <c r="J45" s="175">
        <f t="shared" si="2"/>
        <v>0</v>
      </c>
      <c r="K45" s="175">
        <f t="shared" si="1"/>
        <v>0</v>
      </c>
      <c r="L45" s="176">
        <f t="shared" si="1"/>
        <v>0</v>
      </c>
      <c r="M45" s="183"/>
      <c r="N45" s="183"/>
      <c r="O45" s="183"/>
      <c r="P45" s="184"/>
    </row>
    <row r="46" spans="1:16" x14ac:dyDescent="0.25">
      <c r="A46" s="172">
        <v>37</v>
      </c>
      <c r="B46" s="198" t="s">
        <v>63</v>
      </c>
      <c r="C46" s="182" t="s">
        <v>162</v>
      </c>
      <c r="D46" s="175">
        <v>4442799260</v>
      </c>
      <c r="E46" s="175">
        <v>2499696681</v>
      </c>
      <c r="F46" s="176">
        <v>1943102579</v>
      </c>
      <c r="G46" s="177">
        <f>+'II-A-3_Audited BS backup'!S45</f>
        <v>4442799260</v>
      </c>
      <c r="H46" s="177">
        <f>+'II-A-3_Audited BS backup'!L45</f>
        <v>2499696681</v>
      </c>
      <c r="I46" s="178">
        <f>+'II-A-3_Audited BS backup'!P45</f>
        <v>1943102579</v>
      </c>
      <c r="J46" s="175">
        <f t="shared" si="2"/>
        <v>0</v>
      </c>
      <c r="K46" s="175">
        <f t="shared" si="1"/>
        <v>0</v>
      </c>
      <c r="L46" s="176">
        <f t="shared" si="1"/>
        <v>0</v>
      </c>
      <c r="M46" s="183">
        <f t="shared" ref="M46:O48" si="7">IFERROR((+G46-D46)/D46,0)</f>
        <v>0</v>
      </c>
      <c r="N46" s="183">
        <f t="shared" si="7"/>
        <v>0</v>
      </c>
      <c r="O46" s="183">
        <f t="shared" si="7"/>
        <v>0</v>
      </c>
      <c r="P46" s="184"/>
    </row>
    <row r="47" spans="1:16" x14ac:dyDescent="0.25">
      <c r="A47" s="172">
        <v>38</v>
      </c>
      <c r="B47" s="199" t="s">
        <v>65</v>
      </c>
      <c r="C47" s="182" t="s">
        <v>162</v>
      </c>
      <c r="D47" s="175">
        <v>113448555</v>
      </c>
      <c r="E47" s="175">
        <v>64552019</v>
      </c>
      <c r="F47" s="176">
        <v>48896536</v>
      </c>
      <c r="G47" s="177">
        <f>+'II-A-3_Audited BS backup'!S46</f>
        <v>113448555</v>
      </c>
      <c r="H47" s="177">
        <f>+'II-A-3_Audited BS backup'!L46</f>
        <v>64552019</v>
      </c>
      <c r="I47" s="178">
        <f>+'II-A-3_Audited BS backup'!P46</f>
        <v>48896536</v>
      </c>
      <c r="J47" s="175">
        <f t="shared" si="2"/>
        <v>0</v>
      </c>
      <c r="K47" s="175">
        <f t="shared" si="1"/>
        <v>0</v>
      </c>
      <c r="L47" s="176">
        <f t="shared" si="1"/>
        <v>0</v>
      </c>
      <c r="M47" s="183">
        <f t="shared" si="7"/>
        <v>0</v>
      </c>
      <c r="N47" s="183">
        <f t="shared" si="7"/>
        <v>0</v>
      </c>
      <c r="O47" s="183">
        <f t="shared" si="7"/>
        <v>0</v>
      </c>
      <c r="P47" s="184"/>
    </row>
    <row r="48" spans="1:16" x14ac:dyDescent="0.25">
      <c r="A48" s="172">
        <v>39</v>
      </c>
      <c r="B48" s="198" t="s">
        <v>66</v>
      </c>
      <c r="C48" s="182" t="s">
        <v>162</v>
      </c>
      <c r="D48" s="187">
        <v>4556247815</v>
      </c>
      <c r="E48" s="187">
        <v>2564248700</v>
      </c>
      <c r="F48" s="188">
        <v>1991999115</v>
      </c>
      <c r="G48" s="189">
        <f>+G46+G47</f>
        <v>4556247815</v>
      </c>
      <c r="H48" s="189">
        <f>+H46+H47</f>
        <v>2564248700</v>
      </c>
      <c r="I48" s="189">
        <f>+I46+I47</f>
        <v>1991999115</v>
      </c>
      <c r="J48" s="187">
        <f t="shared" si="2"/>
        <v>0</v>
      </c>
      <c r="K48" s="187">
        <f t="shared" si="1"/>
        <v>0</v>
      </c>
      <c r="L48" s="188">
        <f t="shared" si="1"/>
        <v>0</v>
      </c>
      <c r="M48" s="190">
        <f t="shared" si="7"/>
        <v>0</v>
      </c>
      <c r="N48" s="190">
        <f t="shared" si="7"/>
        <v>0</v>
      </c>
      <c r="O48" s="190">
        <f t="shared" si="7"/>
        <v>0</v>
      </c>
      <c r="P48" s="184"/>
    </row>
    <row r="49" spans="1:16" x14ac:dyDescent="0.25">
      <c r="A49" s="172">
        <v>40</v>
      </c>
      <c r="B49" s="198"/>
      <c r="C49" s="182"/>
      <c r="D49" s="175"/>
      <c r="E49" s="175"/>
      <c r="F49" s="176"/>
      <c r="G49" s="177"/>
      <c r="H49" s="177"/>
      <c r="I49" s="178"/>
      <c r="J49" s="175">
        <f t="shared" si="2"/>
        <v>0</v>
      </c>
      <c r="K49" s="175">
        <f t="shared" si="1"/>
        <v>0</v>
      </c>
      <c r="L49" s="176">
        <f t="shared" si="1"/>
        <v>0</v>
      </c>
      <c r="M49" s="183"/>
      <c r="N49" s="183"/>
      <c r="O49" s="183"/>
      <c r="P49" s="184"/>
    </row>
    <row r="50" spans="1:16" x14ac:dyDescent="0.25">
      <c r="A50" s="172">
        <v>41</v>
      </c>
      <c r="B50" s="200" t="s">
        <v>67</v>
      </c>
      <c r="C50" s="182"/>
      <c r="D50" s="175"/>
      <c r="E50" s="175"/>
      <c r="F50" s="176"/>
      <c r="G50" s="177"/>
      <c r="H50" s="177"/>
      <c r="I50" s="178"/>
      <c r="J50" s="175">
        <f t="shared" si="2"/>
        <v>0</v>
      </c>
      <c r="K50" s="175">
        <f t="shared" si="1"/>
        <v>0</v>
      </c>
      <c r="L50" s="176">
        <f t="shared" si="1"/>
        <v>0</v>
      </c>
      <c r="M50" s="183"/>
      <c r="N50" s="183"/>
      <c r="O50" s="183"/>
      <c r="P50" s="184"/>
    </row>
    <row r="51" spans="1:16" x14ac:dyDescent="0.25">
      <c r="A51" s="172">
        <v>42</v>
      </c>
      <c r="B51" s="173" t="s">
        <v>68</v>
      </c>
      <c r="C51" s="182"/>
      <c r="D51" s="175"/>
      <c r="E51" s="175"/>
      <c r="F51" s="176"/>
      <c r="G51" s="177"/>
      <c r="H51" s="177"/>
      <c r="I51" s="178"/>
      <c r="J51" s="175">
        <f t="shared" si="2"/>
        <v>0</v>
      </c>
      <c r="K51" s="175">
        <f t="shared" si="1"/>
        <v>0</v>
      </c>
      <c r="L51" s="176">
        <f t="shared" si="1"/>
        <v>0</v>
      </c>
      <c r="M51" s="183"/>
      <c r="N51" s="183"/>
      <c r="O51" s="183"/>
      <c r="P51" s="184"/>
    </row>
    <row r="52" spans="1:16" x14ac:dyDescent="0.25">
      <c r="A52" s="172">
        <v>43</v>
      </c>
      <c r="B52" s="191" t="s">
        <v>185</v>
      </c>
      <c r="C52" s="182" t="s">
        <v>162</v>
      </c>
      <c r="D52" s="175">
        <v>3774119</v>
      </c>
      <c r="E52" s="175">
        <v>2013775</v>
      </c>
      <c r="F52" s="176">
        <v>1760344</v>
      </c>
      <c r="G52" s="177">
        <f>+'II-A-3_Audited BS backup'!S61</f>
        <v>3774122</v>
      </c>
      <c r="H52" s="177">
        <f>+'II-A-3_Audited BS backup'!L61</f>
        <v>2013776</v>
      </c>
      <c r="I52" s="178">
        <f>+'II-A-3_Audited BS backup'!P61</f>
        <v>1760346</v>
      </c>
      <c r="J52" s="175">
        <f t="shared" si="2"/>
        <v>3</v>
      </c>
      <c r="K52" s="175">
        <f t="shared" si="1"/>
        <v>1</v>
      </c>
      <c r="L52" s="176">
        <f t="shared" si="1"/>
        <v>2</v>
      </c>
      <c r="M52" s="183">
        <f t="shared" ref="M52:O66" si="8">IFERROR((+G52-D52)/D52,0)</f>
        <v>7.9488749559831047E-7</v>
      </c>
      <c r="N52" s="183">
        <f t="shared" si="8"/>
        <v>4.9657980658216538E-7</v>
      </c>
      <c r="O52" s="183">
        <f t="shared" si="8"/>
        <v>1.1361415723290448E-6</v>
      </c>
      <c r="P52" s="184"/>
    </row>
    <row r="53" spans="1:16" x14ac:dyDescent="0.25">
      <c r="A53" s="172">
        <v>44</v>
      </c>
      <c r="B53" s="181" t="s">
        <v>186</v>
      </c>
      <c r="C53" s="182" t="s">
        <v>162</v>
      </c>
      <c r="D53" s="175">
        <v>14988393</v>
      </c>
      <c r="E53" s="175">
        <v>5286184</v>
      </c>
      <c r="F53" s="176">
        <v>9702209</v>
      </c>
      <c r="G53" s="177">
        <f>+'II-A-3_Audited BS backup'!S62</f>
        <v>14988393</v>
      </c>
      <c r="H53" s="177">
        <f>+'II-A-3_Audited BS backup'!L62</f>
        <v>5286184</v>
      </c>
      <c r="I53" s="178">
        <f>+'II-A-3_Audited BS backup'!P62</f>
        <v>9702209</v>
      </c>
      <c r="J53" s="175">
        <f t="shared" si="2"/>
        <v>0</v>
      </c>
      <c r="K53" s="175">
        <f t="shared" si="1"/>
        <v>0</v>
      </c>
      <c r="L53" s="176">
        <f t="shared" si="1"/>
        <v>0</v>
      </c>
      <c r="M53" s="183">
        <f t="shared" si="8"/>
        <v>0</v>
      </c>
      <c r="N53" s="183">
        <f t="shared" si="8"/>
        <v>0</v>
      </c>
      <c r="O53" s="183">
        <f t="shared" si="8"/>
        <v>0</v>
      </c>
      <c r="P53" s="184"/>
    </row>
    <row r="54" spans="1:16" x14ac:dyDescent="0.25">
      <c r="A54" s="172">
        <v>45</v>
      </c>
      <c r="B54" s="173" t="s">
        <v>187</v>
      </c>
      <c r="C54" s="182" t="s">
        <v>162</v>
      </c>
      <c r="D54" s="175">
        <v>4014090</v>
      </c>
      <c r="E54" s="175">
        <v>2083914</v>
      </c>
      <c r="F54" s="176">
        <v>1930176</v>
      </c>
      <c r="G54" s="177">
        <f>+'II-A-3_Audited BS backup'!S63</f>
        <v>4014090</v>
      </c>
      <c r="H54" s="177">
        <f>+'II-A-3_Audited BS backup'!L63</f>
        <v>2083914</v>
      </c>
      <c r="I54" s="178">
        <f>+'II-A-3_Audited BS backup'!P63</f>
        <v>1930176</v>
      </c>
      <c r="J54" s="175">
        <f t="shared" si="2"/>
        <v>0</v>
      </c>
      <c r="K54" s="175">
        <f t="shared" si="1"/>
        <v>0</v>
      </c>
      <c r="L54" s="176">
        <f t="shared" si="1"/>
        <v>0</v>
      </c>
      <c r="M54" s="183">
        <f t="shared" si="8"/>
        <v>0</v>
      </c>
      <c r="N54" s="183">
        <f t="shared" si="8"/>
        <v>0</v>
      </c>
      <c r="O54" s="183">
        <f t="shared" si="8"/>
        <v>0</v>
      </c>
      <c r="P54" s="184"/>
    </row>
    <row r="55" spans="1:16" x14ac:dyDescent="0.25">
      <c r="A55" s="172">
        <v>46</v>
      </c>
      <c r="B55" s="191" t="s">
        <v>188</v>
      </c>
      <c r="C55" s="182" t="s">
        <v>162</v>
      </c>
      <c r="D55" s="175">
        <v>5560193</v>
      </c>
      <c r="E55" s="175">
        <v>2907066</v>
      </c>
      <c r="F55" s="176">
        <v>2653127</v>
      </c>
      <c r="G55" s="177">
        <f>+'II-A-3_Audited BS backup'!S64</f>
        <v>5560193</v>
      </c>
      <c r="H55" s="177">
        <f>+'II-A-3_Audited BS backup'!L64</f>
        <v>2907066</v>
      </c>
      <c r="I55" s="178">
        <f>+'II-A-3_Audited BS backup'!P64</f>
        <v>2653127</v>
      </c>
      <c r="J55" s="175">
        <f t="shared" si="2"/>
        <v>0</v>
      </c>
      <c r="K55" s="175">
        <f t="shared" si="1"/>
        <v>0</v>
      </c>
      <c r="L55" s="176">
        <f t="shared" si="1"/>
        <v>0</v>
      </c>
      <c r="M55" s="183">
        <f t="shared" si="8"/>
        <v>0</v>
      </c>
      <c r="N55" s="183">
        <f t="shared" si="8"/>
        <v>0</v>
      </c>
      <c r="O55" s="183">
        <f t="shared" si="8"/>
        <v>0</v>
      </c>
      <c r="P55" s="184"/>
    </row>
    <row r="56" spans="1:16" x14ac:dyDescent="0.25">
      <c r="A56" s="172">
        <v>47</v>
      </c>
      <c r="B56" s="193" t="s">
        <v>189</v>
      </c>
      <c r="C56" s="182" t="s">
        <v>162</v>
      </c>
      <c r="D56" s="175">
        <v>141133</v>
      </c>
      <c r="E56" s="175">
        <v>97130</v>
      </c>
      <c r="F56" s="176">
        <v>44003</v>
      </c>
      <c r="G56" s="177">
        <f>+'II-A-3_Audited BS backup'!S65</f>
        <v>141133</v>
      </c>
      <c r="H56" s="177">
        <f>+'II-A-3_Audited BS backup'!L65</f>
        <v>97130</v>
      </c>
      <c r="I56" s="178">
        <f>+'II-A-3_Audited BS backup'!P65</f>
        <v>44003</v>
      </c>
      <c r="J56" s="175">
        <f t="shared" si="2"/>
        <v>0</v>
      </c>
      <c r="K56" s="175">
        <f t="shared" si="1"/>
        <v>0</v>
      </c>
      <c r="L56" s="176">
        <f t="shared" si="1"/>
        <v>0</v>
      </c>
      <c r="M56" s="183">
        <f t="shared" si="8"/>
        <v>0</v>
      </c>
      <c r="N56" s="183">
        <f t="shared" si="8"/>
        <v>0</v>
      </c>
      <c r="O56" s="183">
        <f t="shared" si="8"/>
        <v>0</v>
      </c>
      <c r="P56" s="184"/>
    </row>
    <row r="57" spans="1:16" x14ac:dyDescent="0.25">
      <c r="A57" s="172">
        <v>48</v>
      </c>
      <c r="B57" s="191" t="s">
        <v>190</v>
      </c>
      <c r="C57" s="182" t="s">
        <v>162</v>
      </c>
      <c r="D57" s="175">
        <v>0</v>
      </c>
      <c r="E57" s="175">
        <v>0</v>
      </c>
      <c r="F57" s="176">
        <v>0</v>
      </c>
      <c r="G57" s="177">
        <f>+'II-A-3_Audited BS backup'!S66</f>
        <v>0</v>
      </c>
      <c r="H57" s="177">
        <f>+'II-A-3_Audited BS backup'!L66</f>
        <v>0</v>
      </c>
      <c r="I57" s="178">
        <f>+'II-A-3_Audited BS backup'!P66</f>
        <v>0</v>
      </c>
      <c r="J57" s="175">
        <f t="shared" si="2"/>
        <v>0</v>
      </c>
      <c r="K57" s="175">
        <f t="shared" si="1"/>
        <v>0</v>
      </c>
      <c r="L57" s="176">
        <f t="shared" si="1"/>
        <v>0</v>
      </c>
      <c r="M57" s="183">
        <f t="shared" si="8"/>
        <v>0</v>
      </c>
      <c r="N57" s="183">
        <f t="shared" si="8"/>
        <v>0</v>
      </c>
      <c r="O57" s="183">
        <f t="shared" si="8"/>
        <v>0</v>
      </c>
      <c r="P57" s="184"/>
    </row>
    <row r="58" spans="1:16" x14ac:dyDescent="0.25">
      <c r="A58" s="172">
        <v>49</v>
      </c>
      <c r="B58" s="173" t="s">
        <v>191</v>
      </c>
      <c r="C58" s="182" t="s">
        <v>162</v>
      </c>
      <c r="D58" s="175">
        <v>61619489</v>
      </c>
      <c r="E58" s="175">
        <v>34137047</v>
      </c>
      <c r="F58" s="176">
        <v>27482442</v>
      </c>
      <c r="G58" s="177">
        <f>+'II-A-3_Audited BS backup'!S67</f>
        <v>61619489</v>
      </c>
      <c r="H58" s="177">
        <f>+'II-A-3_Audited BS backup'!L67</f>
        <v>34137047</v>
      </c>
      <c r="I58" s="178">
        <f>+'II-A-3_Audited BS backup'!P67</f>
        <v>27482442</v>
      </c>
      <c r="J58" s="175">
        <f t="shared" si="2"/>
        <v>0</v>
      </c>
      <c r="K58" s="175">
        <f t="shared" si="1"/>
        <v>0</v>
      </c>
      <c r="L58" s="176">
        <f t="shared" si="1"/>
        <v>0</v>
      </c>
      <c r="M58" s="183">
        <f t="shared" si="8"/>
        <v>0</v>
      </c>
      <c r="N58" s="183">
        <f t="shared" si="8"/>
        <v>0</v>
      </c>
      <c r="O58" s="183">
        <f t="shared" si="8"/>
        <v>0</v>
      </c>
      <c r="P58" s="184"/>
    </row>
    <row r="59" spans="1:16" x14ac:dyDescent="0.25">
      <c r="A59" s="172">
        <v>50</v>
      </c>
      <c r="B59" s="186" t="s">
        <v>192</v>
      </c>
      <c r="C59" s="182" t="s">
        <v>162</v>
      </c>
      <c r="D59" s="175">
        <v>133421</v>
      </c>
      <c r="E59" s="175">
        <v>66549</v>
      </c>
      <c r="F59" s="176">
        <v>66872</v>
      </c>
      <c r="G59" s="177">
        <f>+'II-A-3_Audited BS backup'!S68</f>
        <v>133421</v>
      </c>
      <c r="H59" s="177">
        <f>+'II-A-3_Audited BS backup'!L68</f>
        <v>66549</v>
      </c>
      <c r="I59" s="178">
        <f>+'II-A-3_Audited BS backup'!P68</f>
        <v>66872</v>
      </c>
      <c r="J59" s="175">
        <f t="shared" si="2"/>
        <v>0</v>
      </c>
      <c r="K59" s="175">
        <f t="shared" si="1"/>
        <v>0</v>
      </c>
      <c r="L59" s="176">
        <f t="shared" si="1"/>
        <v>0</v>
      </c>
      <c r="M59" s="183">
        <f t="shared" si="8"/>
        <v>0</v>
      </c>
      <c r="N59" s="183">
        <f t="shared" si="8"/>
        <v>0</v>
      </c>
      <c r="O59" s="183">
        <f t="shared" si="8"/>
        <v>0</v>
      </c>
      <c r="P59" s="184"/>
    </row>
    <row r="60" spans="1:16" x14ac:dyDescent="0.25">
      <c r="A60" s="172">
        <v>51</v>
      </c>
      <c r="B60" s="185" t="s">
        <v>193</v>
      </c>
      <c r="C60" s="182" t="s">
        <v>162</v>
      </c>
      <c r="D60" s="175">
        <v>0</v>
      </c>
      <c r="E60" s="175">
        <v>0</v>
      </c>
      <c r="F60" s="176">
        <v>0</v>
      </c>
      <c r="G60" s="177">
        <f>+'II-A-3_Audited BS backup'!S69</f>
        <v>0</v>
      </c>
      <c r="H60" s="177">
        <f>+'II-A-3_Audited BS backup'!L69</f>
        <v>0</v>
      </c>
      <c r="I60" s="178">
        <f>+'II-A-3_Audited BS backup'!P69</f>
        <v>0</v>
      </c>
      <c r="J60" s="175">
        <f t="shared" si="2"/>
        <v>0</v>
      </c>
      <c r="K60" s="175">
        <f t="shared" si="1"/>
        <v>0</v>
      </c>
      <c r="L60" s="176">
        <f t="shared" si="1"/>
        <v>0</v>
      </c>
      <c r="M60" s="183">
        <f t="shared" si="8"/>
        <v>0</v>
      </c>
      <c r="N60" s="183">
        <f t="shared" si="8"/>
        <v>0</v>
      </c>
      <c r="O60" s="183">
        <f t="shared" si="8"/>
        <v>0</v>
      </c>
      <c r="P60" s="184"/>
    </row>
    <row r="61" spans="1:16" x14ac:dyDescent="0.25">
      <c r="A61" s="172">
        <v>52</v>
      </c>
      <c r="B61" s="185" t="s">
        <v>194</v>
      </c>
      <c r="C61" s="182" t="s">
        <v>162</v>
      </c>
      <c r="D61" s="175">
        <v>0</v>
      </c>
      <c r="E61" s="175">
        <v>0</v>
      </c>
      <c r="F61" s="176">
        <v>0</v>
      </c>
      <c r="G61" s="177">
        <f>+'II-A-3_Audited BS backup'!S70</f>
        <v>0</v>
      </c>
      <c r="H61" s="177">
        <f>+'II-A-3_Audited BS backup'!L70</f>
        <v>0</v>
      </c>
      <c r="I61" s="178">
        <f>+'II-A-3_Audited BS backup'!P70</f>
        <v>0</v>
      </c>
      <c r="J61" s="175">
        <f t="shared" si="2"/>
        <v>0</v>
      </c>
      <c r="K61" s="175">
        <f t="shared" si="1"/>
        <v>0</v>
      </c>
      <c r="L61" s="176">
        <f t="shared" si="1"/>
        <v>0</v>
      </c>
      <c r="M61" s="183">
        <f t="shared" si="8"/>
        <v>0</v>
      </c>
      <c r="N61" s="183">
        <f t="shared" si="8"/>
        <v>0</v>
      </c>
      <c r="O61" s="183">
        <f t="shared" si="8"/>
        <v>0</v>
      </c>
      <c r="P61" s="184"/>
    </row>
    <row r="62" spans="1:16" x14ac:dyDescent="0.25">
      <c r="A62" s="172">
        <v>53</v>
      </c>
      <c r="B62" s="185" t="s">
        <v>195</v>
      </c>
      <c r="C62" s="182" t="s">
        <v>162</v>
      </c>
      <c r="D62" s="175">
        <v>35501595</v>
      </c>
      <c r="E62" s="175">
        <v>16752443</v>
      </c>
      <c r="F62" s="176">
        <v>18749152</v>
      </c>
      <c r="G62" s="177">
        <f>+'II-A-3_Audited BS backup'!S71</f>
        <v>35501595</v>
      </c>
      <c r="H62" s="177">
        <f>+'II-A-3_Audited BS backup'!L71</f>
        <v>16752443</v>
      </c>
      <c r="I62" s="178">
        <f>+'II-A-3_Audited BS backup'!P71</f>
        <v>18749152</v>
      </c>
      <c r="J62" s="175">
        <f t="shared" si="2"/>
        <v>0</v>
      </c>
      <c r="K62" s="175">
        <f t="shared" si="1"/>
        <v>0</v>
      </c>
      <c r="L62" s="176">
        <f t="shared" si="1"/>
        <v>0</v>
      </c>
      <c r="M62" s="183">
        <f t="shared" si="8"/>
        <v>0</v>
      </c>
      <c r="N62" s="183">
        <f t="shared" si="8"/>
        <v>0</v>
      </c>
      <c r="O62" s="183">
        <f t="shared" si="8"/>
        <v>0</v>
      </c>
      <c r="P62" s="184"/>
    </row>
    <row r="63" spans="1:16" x14ac:dyDescent="0.25">
      <c r="A63" s="172">
        <v>54</v>
      </c>
      <c r="B63" s="185" t="s">
        <v>196</v>
      </c>
      <c r="C63" s="182" t="s">
        <v>162</v>
      </c>
      <c r="D63" s="175">
        <v>0</v>
      </c>
      <c r="E63" s="175">
        <v>0</v>
      </c>
      <c r="F63" s="176">
        <v>0</v>
      </c>
      <c r="G63" s="177">
        <f>+'II-A-3_Audited BS backup'!S72</f>
        <v>0</v>
      </c>
      <c r="H63" s="177">
        <v>0</v>
      </c>
      <c r="I63" s="178">
        <f>+'II-A-3_Audited BS backup'!P72</f>
        <v>0</v>
      </c>
      <c r="J63" s="175">
        <f t="shared" si="2"/>
        <v>0</v>
      </c>
      <c r="K63" s="175">
        <f t="shared" si="1"/>
        <v>0</v>
      </c>
      <c r="L63" s="176">
        <f t="shared" si="1"/>
        <v>0</v>
      </c>
      <c r="M63" s="183">
        <f t="shared" si="8"/>
        <v>0</v>
      </c>
      <c r="N63" s="183">
        <f t="shared" si="8"/>
        <v>0</v>
      </c>
      <c r="O63" s="183">
        <f t="shared" si="8"/>
        <v>0</v>
      </c>
      <c r="P63" s="184"/>
    </row>
    <row r="64" spans="1:16" x14ac:dyDescent="0.25">
      <c r="A64" s="172">
        <v>55</v>
      </c>
      <c r="B64" s="185" t="s">
        <v>197</v>
      </c>
      <c r="C64" s="182" t="s">
        <v>162</v>
      </c>
      <c r="D64" s="175">
        <v>12238512</v>
      </c>
      <c r="E64" s="175">
        <v>6330293</v>
      </c>
      <c r="F64" s="176">
        <v>5908219</v>
      </c>
      <c r="G64" s="177">
        <f>+'II-A-3_Audited BS backup'!S73</f>
        <v>12238512</v>
      </c>
      <c r="H64" s="177">
        <f>+'II-A-3_Audited BS backup'!L73</f>
        <v>6330293</v>
      </c>
      <c r="I64" s="178">
        <f>+'II-A-3_Audited BS backup'!P73</f>
        <v>5908219</v>
      </c>
      <c r="J64" s="175">
        <f t="shared" si="2"/>
        <v>0</v>
      </c>
      <c r="K64" s="175">
        <f t="shared" si="1"/>
        <v>0</v>
      </c>
      <c r="L64" s="176">
        <f t="shared" si="1"/>
        <v>0</v>
      </c>
      <c r="M64" s="183">
        <f t="shared" si="8"/>
        <v>0</v>
      </c>
      <c r="N64" s="183">
        <f t="shared" si="8"/>
        <v>0</v>
      </c>
      <c r="O64" s="183">
        <f t="shared" si="8"/>
        <v>0</v>
      </c>
      <c r="P64" s="184"/>
    </row>
    <row r="65" spans="1:16" x14ac:dyDescent="0.25">
      <c r="A65" s="172">
        <v>56</v>
      </c>
      <c r="B65" s="181" t="s">
        <v>198</v>
      </c>
      <c r="C65" s="182" t="s">
        <v>162</v>
      </c>
      <c r="D65" s="175">
        <v>2228743</v>
      </c>
      <c r="E65" s="175">
        <v>1799727</v>
      </c>
      <c r="F65" s="176">
        <v>429016</v>
      </c>
      <c r="G65" s="177">
        <f>+'II-A-3_Audited BS backup'!S74</f>
        <v>2228743</v>
      </c>
      <c r="H65" s="177">
        <f>+'II-A-3_Audited BS backup'!L74</f>
        <v>1799727</v>
      </c>
      <c r="I65" s="178">
        <f>+'II-A-3_Audited BS backup'!P74</f>
        <v>429016</v>
      </c>
      <c r="J65" s="175">
        <f t="shared" si="2"/>
        <v>0</v>
      </c>
      <c r="K65" s="175">
        <f t="shared" si="1"/>
        <v>0</v>
      </c>
      <c r="L65" s="176">
        <f t="shared" si="1"/>
        <v>0</v>
      </c>
      <c r="M65" s="183">
        <f t="shared" si="8"/>
        <v>0</v>
      </c>
      <c r="N65" s="183">
        <f t="shared" si="8"/>
        <v>0</v>
      </c>
      <c r="O65" s="183">
        <f t="shared" si="8"/>
        <v>0</v>
      </c>
      <c r="P65" s="184"/>
    </row>
    <row r="66" spans="1:16" x14ac:dyDescent="0.25">
      <c r="A66" s="172">
        <v>57</v>
      </c>
      <c r="B66" s="186" t="s">
        <v>199</v>
      </c>
      <c r="C66" s="182" t="s">
        <v>162</v>
      </c>
      <c r="D66" s="175">
        <v>4484908</v>
      </c>
      <c r="E66" s="175">
        <v>2330029</v>
      </c>
      <c r="F66" s="176">
        <v>2154879</v>
      </c>
      <c r="G66" s="177">
        <f>+'II-A-3_Audited BS backup'!S75</f>
        <v>4484908</v>
      </c>
      <c r="H66" s="177">
        <f>+'II-A-3_Audited BS backup'!L75</f>
        <v>2330029</v>
      </c>
      <c r="I66" s="178">
        <f>+'II-A-3_Audited BS backup'!P75</f>
        <v>2154879</v>
      </c>
      <c r="J66" s="175">
        <f t="shared" si="2"/>
        <v>0</v>
      </c>
      <c r="K66" s="175">
        <f t="shared" si="1"/>
        <v>0</v>
      </c>
      <c r="L66" s="176">
        <f t="shared" si="1"/>
        <v>0</v>
      </c>
      <c r="M66" s="183">
        <f t="shared" si="8"/>
        <v>0</v>
      </c>
      <c r="N66" s="183">
        <f t="shared" si="8"/>
        <v>0</v>
      </c>
      <c r="O66" s="183">
        <f t="shared" si="8"/>
        <v>0</v>
      </c>
      <c r="P66" s="184"/>
    </row>
    <row r="67" spans="1:16" x14ac:dyDescent="0.25">
      <c r="A67" s="172">
        <v>58</v>
      </c>
      <c r="B67" s="186" t="s">
        <v>96</v>
      </c>
      <c r="C67" s="182" t="s">
        <v>162</v>
      </c>
      <c r="D67" s="187">
        <v>144684596</v>
      </c>
      <c r="E67" s="187">
        <v>73804157</v>
      </c>
      <c r="F67" s="188">
        <v>70880439</v>
      </c>
      <c r="G67" s="189">
        <f t="shared" ref="G67:O67" si="9">SUM(G52:G66)</f>
        <v>144684599</v>
      </c>
      <c r="H67" s="189">
        <f t="shared" si="9"/>
        <v>73804158</v>
      </c>
      <c r="I67" s="189">
        <f t="shared" si="9"/>
        <v>70880441</v>
      </c>
      <c r="J67" s="187">
        <f t="shared" si="2"/>
        <v>3</v>
      </c>
      <c r="K67" s="187">
        <f t="shared" si="1"/>
        <v>1</v>
      </c>
      <c r="L67" s="188">
        <f t="shared" si="1"/>
        <v>2</v>
      </c>
      <c r="M67" s="190">
        <f t="shared" si="9"/>
        <v>7.9488749559831047E-7</v>
      </c>
      <c r="N67" s="190">
        <f t="shared" si="9"/>
        <v>4.9657980658216538E-7</v>
      </c>
      <c r="O67" s="190">
        <f t="shared" si="9"/>
        <v>1.1361415723290448E-6</v>
      </c>
      <c r="P67" s="184"/>
    </row>
    <row r="68" spans="1:16" x14ac:dyDescent="0.25">
      <c r="A68" s="172">
        <v>59</v>
      </c>
      <c r="B68" s="173" t="s">
        <v>97</v>
      </c>
      <c r="C68" s="182"/>
      <c r="D68" s="175"/>
      <c r="E68" s="175"/>
      <c r="F68" s="176"/>
      <c r="G68" s="177"/>
      <c r="H68" s="177"/>
      <c r="I68" s="178"/>
      <c r="J68" s="175">
        <f t="shared" si="2"/>
        <v>0</v>
      </c>
      <c r="K68" s="175">
        <f t="shared" si="1"/>
        <v>0</v>
      </c>
      <c r="L68" s="176">
        <f t="shared" si="1"/>
        <v>0</v>
      </c>
      <c r="M68" s="183"/>
      <c r="N68" s="183"/>
      <c r="O68" s="183"/>
      <c r="P68" s="184"/>
    </row>
    <row r="69" spans="1:16" x14ac:dyDescent="0.25">
      <c r="A69" s="172">
        <v>60</v>
      </c>
      <c r="B69" s="193" t="s">
        <v>200</v>
      </c>
      <c r="C69" s="182" t="s">
        <v>162</v>
      </c>
      <c r="D69" s="175">
        <v>0</v>
      </c>
      <c r="E69" s="175">
        <v>0</v>
      </c>
      <c r="F69" s="176">
        <v>0</v>
      </c>
      <c r="G69" s="177"/>
      <c r="H69" s="177"/>
      <c r="I69" s="178"/>
      <c r="J69" s="175">
        <f t="shared" si="2"/>
        <v>0</v>
      </c>
      <c r="K69" s="175">
        <f t="shared" si="1"/>
        <v>0</v>
      </c>
      <c r="L69" s="176">
        <f t="shared" si="1"/>
        <v>0</v>
      </c>
      <c r="M69" s="183"/>
      <c r="N69" s="183"/>
      <c r="O69" s="183"/>
      <c r="P69" s="184"/>
    </row>
    <row r="70" spans="1:16" x14ac:dyDescent="0.25">
      <c r="A70" s="172">
        <v>61</v>
      </c>
      <c r="B70" s="186" t="s">
        <v>189</v>
      </c>
      <c r="C70" s="182" t="s">
        <v>162</v>
      </c>
      <c r="D70" s="175">
        <v>212063</v>
      </c>
      <c r="E70" s="175">
        <v>212063</v>
      </c>
      <c r="F70" s="176">
        <v>0</v>
      </c>
      <c r="G70" s="177">
        <f>+'II-A-3_Audited BS backup'!S79</f>
        <v>212063</v>
      </c>
      <c r="H70" s="177">
        <f>+'II-A-3_Audited BS backup'!L79</f>
        <v>212063</v>
      </c>
      <c r="I70" s="178">
        <f>+'II-A-3_Audited BS backup'!P79</f>
        <v>0</v>
      </c>
      <c r="J70" s="175">
        <f t="shared" si="2"/>
        <v>0</v>
      </c>
      <c r="K70" s="175">
        <f t="shared" si="1"/>
        <v>0</v>
      </c>
      <c r="L70" s="176">
        <f t="shared" si="1"/>
        <v>0</v>
      </c>
      <c r="M70" s="183">
        <f>IFERROR((+G70-D70)/D70,0)</f>
        <v>0</v>
      </c>
      <c r="N70" s="183">
        <f>IFERROR((+H70-E70)/E70,0)</f>
        <v>0</v>
      </c>
      <c r="O70" s="183">
        <f>IFERROR((+I70-F70)/F70,0)</f>
        <v>0</v>
      </c>
      <c r="P70" s="184"/>
    </row>
    <row r="71" spans="1:16" x14ac:dyDescent="0.25">
      <c r="A71" s="172">
        <v>62</v>
      </c>
      <c r="B71" s="186" t="s">
        <v>201</v>
      </c>
      <c r="C71" s="182" t="s">
        <v>162</v>
      </c>
      <c r="D71" s="175">
        <v>556188</v>
      </c>
      <c r="E71" s="175">
        <v>7019</v>
      </c>
      <c r="F71" s="176">
        <v>549169</v>
      </c>
      <c r="G71" s="177">
        <f>+'II-A-3_Audited BS backup'!S80</f>
        <v>556188</v>
      </c>
      <c r="H71" s="177">
        <f>+'II-A-3_Audited BS backup'!L80</f>
        <v>7019</v>
      </c>
      <c r="I71" s="178">
        <f>+'II-A-3_Audited BS backup'!P80</f>
        <v>549169</v>
      </c>
      <c r="J71" s="175">
        <f t="shared" si="2"/>
        <v>0</v>
      </c>
      <c r="K71" s="175">
        <f t="shared" si="1"/>
        <v>0</v>
      </c>
      <c r="L71" s="176">
        <f t="shared" si="1"/>
        <v>0</v>
      </c>
      <c r="M71" s="183">
        <f t="shared" ref="M71:O89" si="10">IFERROR((+G71-D71)/D71,0)</f>
        <v>0</v>
      </c>
      <c r="N71" s="183">
        <f t="shared" si="10"/>
        <v>0</v>
      </c>
      <c r="O71" s="183">
        <f t="shared" si="10"/>
        <v>0</v>
      </c>
      <c r="P71" s="184"/>
    </row>
    <row r="72" spans="1:16" x14ac:dyDescent="0.25">
      <c r="A72" s="172">
        <v>63</v>
      </c>
      <c r="B72" s="186" t="s">
        <v>202</v>
      </c>
      <c r="C72" s="182" t="s">
        <v>162</v>
      </c>
      <c r="D72" s="175">
        <v>10820634</v>
      </c>
      <c r="E72" s="175">
        <v>5390780</v>
      </c>
      <c r="F72" s="176">
        <v>5429854</v>
      </c>
      <c r="G72" s="177">
        <f>+'II-A-3_Audited BS backup'!S81</f>
        <v>10820634</v>
      </c>
      <c r="H72" s="177">
        <f>+'II-A-3_Audited BS backup'!L81</f>
        <v>5390780</v>
      </c>
      <c r="I72" s="178">
        <f>+'II-A-3_Audited BS backup'!P81</f>
        <v>5429854</v>
      </c>
      <c r="J72" s="175">
        <f t="shared" si="2"/>
        <v>0</v>
      </c>
      <c r="K72" s="175">
        <f t="shared" si="1"/>
        <v>0</v>
      </c>
      <c r="L72" s="176">
        <f t="shared" si="1"/>
        <v>0</v>
      </c>
      <c r="M72" s="183">
        <f t="shared" si="10"/>
        <v>0</v>
      </c>
      <c r="N72" s="183">
        <f t="shared" si="10"/>
        <v>0</v>
      </c>
      <c r="O72" s="183">
        <f t="shared" si="10"/>
        <v>0</v>
      </c>
      <c r="P72" s="184"/>
    </row>
    <row r="73" spans="1:16" x14ac:dyDescent="0.25">
      <c r="A73" s="172">
        <v>64</v>
      </c>
      <c r="B73" s="186" t="s">
        <v>203</v>
      </c>
      <c r="C73" s="182" t="s">
        <v>162</v>
      </c>
      <c r="D73" s="175">
        <v>2721782</v>
      </c>
      <c r="E73" s="175">
        <v>1316130</v>
      </c>
      <c r="F73" s="176">
        <v>1405652</v>
      </c>
      <c r="G73" s="177">
        <f>+'II-A-3_Audited BS backup'!S82</f>
        <v>2721782</v>
      </c>
      <c r="H73" s="177">
        <f>+'II-A-3_Audited BS backup'!L82</f>
        <v>1316130</v>
      </c>
      <c r="I73" s="178">
        <f>+'II-A-3_Audited BS backup'!P82</f>
        <v>1405652</v>
      </c>
      <c r="J73" s="175">
        <f t="shared" si="2"/>
        <v>0</v>
      </c>
      <c r="K73" s="175">
        <f t="shared" si="1"/>
        <v>0</v>
      </c>
      <c r="L73" s="176">
        <f t="shared" si="1"/>
        <v>0</v>
      </c>
      <c r="M73" s="183">
        <f t="shared" si="10"/>
        <v>0</v>
      </c>
      <c r="N73" s="183">
        <f t="shared" si="10"/>
        <v>0</v>
      </c>
      <c r="O73" s="183">
        <f t="shared" si="10"/>
        <v>0</v>
      </c>
      <c r="P73" s="184"/>
    </row>
    <row r="74" spans="1:16" x14ac:dyDescent="0.25">
      <c r="A74" s="172">
        <v>65</v>
      </c>
      <c r="B74" s="186" t="s">
        <v>204</v>
      </c>
      <c r="C74" s="182" t="s">
        <v>162</v>
      </c>
      <c r="D74" s="175">
        <v>39690000</v>
      </c>
      <c r="E74" s="175">
        <v>24790000</v>
      </c>
      <c r="F74" s="176">
        <v>14900000</v>
      </c>
      <c r="G74" s="177">
        <f>+'II-A-3_Audited BS backup'!S83</f>
        <v>39690000</v>
      </c>
      <c r="H74" s="177">
        <f>+'II-A-3_Audited BS backup'!L83</f>
        <v>24790000</v>
      </c>
      <c r="I74" s="178">
        <f>+'II-A-3_Audited BS backup'!P83</f>
        <v>14900000</v>
      </c>
      <c r="J74" s="175">
        <f t="shared" si="2"/>
        <v>0</v>
      </c>
      <c r="K74" s="175">
        <f t="shared" si="1"/>
        <v>0</v>
      </c>
      <c r="L74" s="176">
        <f t="shared" si="1"/>
        <v>0</v>
      </c>
      <c r="M74" s="183">
        <f t="shared" si="10"/>
        <v>0</v>
      </c>
      <c r="N74" s="183">
        <f t="shared" si="10"/>
        <v>0</v>
      </c>
      <c r="O74" s="183">
        <f t="shared" si="10"/>
        <v>0</v>
      </c>
      <c r="P74" s="184"/>
    </row>
    <row r="75" spans="1:16" x14ac:dyDescent="0.25">
      <c r="A75" s="172">
        <v>66</v>
      </c>
      <c r="B75" s="181" t="s">
        <v>194</v>
      </c>
      <c r="C75" s="182" t="s">
        <v>162</v>
      </c>
      <c r="D75" s="175">
        <v>2359662530</v>
      </c>
      <c r="E75" s="175">
        <v>1356962330</v>
      </c>
      <c r="F75" s="176">
        <v>1002700200</v>
      </c>
      <c r="G75" s="177">
        <f>+'II-A-3_Audited BS backup'!S84</f>
        <v>2359662530</v>
      </c>
      <c r="H75" s="177">
        <f>+'II-A-3_Audited BS backup'!L84</f>
        <v>1356962330</v>
      </c>
      <c r="I75" s="178">
        <f>+'II-A-3_Audited BS backup'!P84</f>
        <v>1002700200</v>
      </c>
      <c r="J75" s="175">
        <f t="shared" si="2"/>
        <v>0</v>
      </c>
      <c r="K75" s="175">
        <f t="shared" si="1"/>
        <v>0</v>
      </c>
      <c r="L75" s="176">
        <f t="shared" si="1"/>
        <v>0</v>
      </c>
      <c r="M75" s="183">
        <f t="shared" si="10"/>
        <v>0</v>
      </c>
      <c r="N75" s="183">
        <f t="shared" si="10"/>
        <v>0</v>
      </c>
      <c r="O75" s="183">
        <f t="shared" si="10"/>
        <v>0</v>
      </c>
      <c r="P75" s="184"/>
    </row>
    <row r="76" spans="1:16" x14ac:dyDescent="0.25">
      <c r="A76" s="172">
        <v>67</v>
      </c>
      <c r="B76" s="185" t="s">
        <v>196</v>
      </c>
      <c r="C76" s="182" t="s">
        <v>162</v>
      </c>
      <c r="D76" s="175">
        <v>0</v>
      </c>
      <c r="E76" s="175">
        <v>0</v>
      </c>
      <c r="F76" s="176">
        <v>0</v>
      </c>
      <c r="G76" s="177">
        <f>+'II-A-3_Audited BS backup'!S85</f>
        <v>0</v>
      </c>
      <c r="H76" s="177">
        <v>0</v>
      </c>
      <c r="I76" s="178">
        <f>+'II-A-3_Audited BS backup'!P85</f>
        <v>0</v>
      </c>
      <c r="J76" s="175">
        <f t="shared" si="2"/>
        <v>0</v>
      </c>
      <c r="K76" s="175">
        <f t="shared" si="1"/>
        <v>0</v>
      </c>
      <c r="L76" s="176">
        <f t="shared" si="1"/>
        <v>0</v>
      </c>
      <c r="M76" s="183">
        <f t="shared" si="10"/>
        <v>0</v>
      </c>
      <c r="N76" s="183">
        <f t="shared" si="10"/>
        <v>0</v>
      </c>
      <c r="O76" s="183">
        <f t="shared" si="10"/>
        <v>0</v>
      </c>
      <c r="P76" s="184"/>
    </row>
    <row r="77" spans="1:16" x14ac:dyDescent="0.25">
      <c r="A77" s="172">
        <v>68</v>
      </c>
      <c r="B77" s="186" t="s">
        <v>205</v>
      </c>
      <c r="C77" s="182" t="s">
        <v>162</v>
      </c>
      <c r="D77" s="175">
        <v>127015540</v>
      </c>
      <c r="E77" s="175">
        <v>64827263</v>
      </c>
      <c r="F77" s="176">
        <v>62188277</v>
      </c>
      <c r="G77" s="177">
        <f>+'II-A-3_Audited BS backup'!S86</f>
        <v>127015540</v>
      </c>
      <c r="H77" s="177">
        <f>+'II-A-3_Audited BS backup'!L86</f>
        <v>64827263</v>
      </c>
      <c r="I77" s="178">
        <f>+'II-A-3_Audited BS backup'!P86</f>
        <v>62188277</v>
      </c>
      <c r="J77" s="175">
        <f t="shared" si="2"/>
        <v>0</v>
      </c>
      <c r="K77" s="175">
        <f t="shared" si="2"/>
        <v>0</v>
      </c>
      <c r="L77" s="176">
        <f t="shared" si="2"/>
        <v>0</v>
      </c>
      <c r="M77" s="183">
        <f t="shared" si="10"/>
        <v>0</v>
      </c>
      <c r="N77" s="183">
        <f t="shared" si="10"/>
        <v>0</v>
      </c>
      <c r="O77" s="183">
        <f t="shared" si="10"/>
        <v>0</v>
      </c>
      <c r="P77" s="184"/>
    </row>
    <row r="78" spans="1:16" x14ac:dyDescent="0.25">
      <c r="A78" s="172">
        <v>69</v>
      </c>
      <c r="B78" s="173" t="s">
        <v>206</v>
      </c>
      <c r="C78" s="182" t="s">
        <v>162</v>
      </c>
      <c r="D78" s="175">
        <v>208868913</v>
      </c>
      <c r="E78" s="175">
        <v>108512962</v>
      </c>
      <c r="F78" s="176">
        <v>100355951</v>
      </c>
      <c r="G78" s="177">
        <f>+'II-A-3_Audited BS backup'!S87</f>
        <v>208868913</v>
      </c>
      <c r="H78" s="177">
        <f>+'II-A-3_Audited BS backup'!L87</f>
        <v>108512962</v>
      </c>
      <c r="I78" s="178">
        <f>+'II-A-3_Audited BS backup'!P87</f>
        <v>100355951</v>
      </c>
      <c r="J78" s="175">
        <f t="shared" si="2"/>
        <v>0</v>
      </c>
      <c r="K78" s="175">
        <f t="shared" si="2"/>
        <v>0</v>
      </c>
      <c r="L78" s="176">
        <f t="shared" si="2"/>
        <v>0</v>
      </c>
      <c r="M78" s="183">
        <f t="shared" si="10"/>
        <v>0</v>
      </c>
      <c r="N78" s="183">
        <f t="shared" si="10"/>
        <v>0</v>
      </c>
      <c r="O78" s="183">
        <f t="shared" si="10"/>
        <v>0</v>
      </c>
      <c r="P78" s="184"/>
    </row>
    <row r="79" spans="1:16" x14ac:dyDescent="0.25">
      <c r="A79" s="172">
        <v>70</v>
      </c>
      <c r="B79" s="173" t="s">
        <v>207</v>
      </c>
      <c r="C79" s="182" t="s">
        <v>162</v>
      </c>
      <c r="D79" s="175">
        <v>9652814</v>
      </c>
      <c r="E79" s="175">
        <v>6530080</v>
      </c>
      <c r="F79" s="176">
        <v>3122734</v>
      </c>
      <c r="G79" s="177">
        <f>+'II-A-3_Audited BS backup'!S88</f>
        <v>9652814</v>
      </c>
      <c r="H79" s="177">
        <f>+'II-A-3_Audited BS backup'!L88</f>
        <v>6530080</v>
      </c>
      <c r="I79" s="178">
        <f>+'II-A-3_Audited BS backup'!P88</f>
        <v>3122734</v>
      </c>
      <c r="J79" s="175">
        <f t="shared" si="2"/>
        <v>0</v>
      </c>
      <c r="K79" s="175">
        <f t="shared" si="2"/>
        <v>0</v>
      </c>
      <c r="L79" s="176">
        <f t="shared" si="2"/>
        <v>0</v>
      </c>
      <c r="M79" s="183">
        <f t="shared" si="10"/>
        <v>0</v>
      </c>
      <c r="N79" s="183">
        <f t="shared" si="10"/>
        <v>0</v>
      </c>
      <c r="O79" s="183">
        <f t="shared" si="10"/>
        <v>0</v>
      </c>
      <c r="P79" s="184"/>
    </row>
    <row r="80" spans="1:16" x14ac:dyDescent="0.25">
      <c r="A80" s="172">
        <v>71</v>
      </c>
      <c r="B80" s="173" t="s">
        <v>208</v>
      </c>
      <c r="C80" s="182" t="s">
        <v>162</v>
      </c>
      <c r="D80" s="175">
        <v>0</v>
      </c>
      <c r="E80" s="175">
        <v>0</v>
      </c>
      <c r="F80" s="176">
        <v>0</v>
      </c>
      <c r="G80" s="177">
        <f>+'II-A-3_Audited BS backup'!S89</f>
        <v>0</v>
      </c>
      <c r="H80" s="177">
        <v>0</v>
      </c>
      <c r="I80" s="178">
        <f>+'II-A-3_Audited BS backup'!P89</f>
        <v>0</v>
      </c>
      <c r="J80" s="175">
        <f t="shared" ref="J80:L89" si="11">+G80-D80</f>
        <v>0</v>
      </c>
      <c r="K80" s="175">
        <f t="shared" si="11"/>
        <v>0</v>
      </c>
      <c r="L80" s="176">
        <f t="shared" si="11"/>
        <v>0</v>
      </c>
      <c r="M80" s="183">
        <f t="shared" si="10"/>
        <v>0</v>
      </c>
      <c r="N80" s="183">
        <f t="shared" si="10"/>
        <v>0</v>
      </c>
      <c r="O80" s="183">
        <f t="shared" si="10"/>
        <v>0</v>
      </c>
      <c r="P80" s="184"/>
    </row>
    <row r="81" spans="1:16" x14ac:dyDescent="0.25">
      <c r="A81" s="172">
        <v>72</v>
      </c>
      <c r="B81" s="186" t="s">
        <v>198</v>
      </c>
      <c r="C81" s="182" t="s">
        <v>162</v>
      </c>
      <c r="D81" s="175">
        <v>0</v>
      </c>
      <c r="E81" s="175">
        <v>0</v>
      </c>
      <c r="F81" s="176">
        <v>0</v>
      </c>
      <c r="G81" s="177">
        <f>+'II-A-3_Audited BS backup'!S90</f>
        <v>0</v>
      </c>
      <c r="H81" s="177">
        <v>0</v>
      </c>
      <c r="I81" s="178">
        <f>+'II-A-3_Audited BS backup'!P90</f>
        <v>0</v>
      </c>
      <c r="J81" s="175">
        <f t="shared" si="11"/>
        <v>0</v>
      </c>
      <c r="K81" s="175">
        <f t="shared" si="11"/>
        <v>0</v>
      </c>
      <c r="L81" s="176">
        <f t="shared" si="11"/>
        <v>0</v>
      </c>
      <c r="M81" s="183">
        <f t="shared" si="10"/>
        <v>0</v>
      </c>
      <c r="N81" s="183">
        <f t="shared" si="10"/>
        <v>0</v>
      </c>
      <c r="O81" s="183">
        <f t="shared" si="10"/>
        <v>0</v>
      </c>
      <c r="P81" s="184"/>
    </row>
    <row r="82" spans="1:16" x14ac:dyDescent="0.25">
      <c r="A82" s="172">
        <v>73</v>
      </c>
      <c r="B82" s="186" t="s">
        <v>119</v>
      </c>
      <c r="C82" s="182" t="s">
        <v>162</v>
      </c>
      <c r="D82" s="175">
        <v>2759200464</v>
      </c>
      <c r="E82" s="175">
        <v>1568548627</v>
      </c>
      <c r="F82" s="176">
        <v>1190651837</v>
      </c>
      <c r="G82" s="177">
        <f>+'II-A-3_Audited BS backup'!S91</f>
        <v>2759200464</v>
      </c>
      <c r="H82" s="177">
        <f>+'II-A-3_Audited BS backup'!L91</f>
        <v>1568548627</v>
      </c>
      <c r="I82" s="178">
        <f>+'II-A-3_Audited BS backup'!P91</f>
        <v>1190651837</v>
      </c>
      <c r="J82" s="175">
        <f t="shared" si="11"/>
        <v>0</v>
      </c>
      <c r="K82" s="175">
        <f t="shared" si="11"/>
        <v>0</v>
      </c>
      <c r="L82" s="176">
        <f t="shared" si="11"/>
        <v>0</v>
      </c>
      <c r="M82" s="183">
        <f t="shared" si="10"/>
        <v>0</v>
      </c>
      <c r="N82" s="183">
        <f t="shared" si="10"/>
        <v>0</v>
      </c>
      <c r="O82" s="183">
        <f t="shared" si="10"/>
        <v>0</v>
      </c>
      <c r="P82" s="184"/>
    </row>
    <row r="83" spans="1:16" x14ac:dyDescent="0.25">
      <c r="A83" s="172">
        <v>74</v>
      </c>
      <c r="B83" s="198" t="s">
        <v>120</v>
      </c>
      <c r="C83" s="182" t="s">
        <v>162</v>
      </c>
      <c r="D83" s="187">
        <v>2903885060</v>
      </c>
      <c r="E83" s="187">
        <v>1642352784</v>
      </c>
      <c r="F83" s="188">
        <v>1261532276</v>
      </c>
      <c r="G83" s="189">
        <f>G82+G67</f>
        <v>2903885063</v>
      </c>
      <c r="H83" s="189">
        <f>H82+H67</f>
        <v>1642352785</v>
      </c>
      <c r="I83" s="189">
        <f>I82+I67</f>
        <v>1261532278</v>
      </c>
      <c r="J83" s="187">
        <f t="shared" si="11"/>
        <v>3</v>
      </c>
      <c r="K83" s="187">
        <f t="shared" si="11"/>
        <v>1</v>
      </c>
      <c r="L83" s="188">
        <f t="shared" si="11"/>
        <v>2</v>
      </c>
      <c r="M83" s="190">
        <f t="shared" si="10"/>
        <v>1.0330987411740051E-9</v>
      </c>
      <c r="N83" s="190">
        <f t="shared" si="10"/>
        <v>6.088825797612555E-10</v>
      </c>
      <c r="O83" s="190">
        <f t="shared" si="10"/>
        <v>1.5853736270161034E-9</v>
      </c>
      <c r="P83" s="184"/>
    </row>
    <row r="84" spans="1:16" x14ac:dyDescent="0.25">
      <c r="A84" s="172">
        <v>75</v>
      </c>
      <c r="B84" s="193" t="s">
        <v>209</v>
      </c>
      <c r="C84" s="182" t="s">
        <v>162</v>
      </c>
      <c r="D84" s="175">
        <v>758407813</v>
      </c>
      <c r="E84" s="175">
        <v>471786808</v>
      </c>
      <c r="F84" s="176">
        <v>286621005</v>
      </c>
      <c r="G84" s="177">
        <f>+'II-A-3_Audited BS backup'!S93</f>
        <v>758407813</v>
      </c>
      <c r="H84" s="177">
        <f>+'II-A-3_Audited BS backup'!L93</f>
        <v>471786808</v>
      </c>
      <c r="I84" s="178">
        <f>+'II-A-3_Audited BS backup'!P93</f>
        <v>286621005</v>
      </c>
      <c r="J84" s="175">
        <f t="shared" si="11"/>
        <v>0</v>
      </c>
      <c r="K84" s="175">
        <f t="shared" si="11"/>
        <v>0</v>
      </c>
      <c r="L84" s="176">
        <f t="shared" si="11"/>
        <v>0</v>
      </c>
      <c r="M84" s="183">
        <f t="shared" si="10"/>
        <v>0</v>
      </c>
      <c r="N84" s="183">
        <f t="shared" si="10"/>
        <v>0</v>
      </c>
      <c r="O84" s="183">
        <f t="shared" si="10"/>
        <v>0</v>
      </c>
      <c r="P84" s="184"/>
    </row>
    <row r="85" spans="1:16" x14ac:dyDescent="0.25">
      <c r="A85" s="172">
        <v>76</v>
      </c>
      <c r="B85" s="201" t="s">
        <v>123</v>
      </c>
      <c r="C85" s="182" t="s">
        <v>162</v>
      </c>
      <c r="D85" s="187">
        <v>3662292873</v>
      </c>
      <c r="E85" s="187">
        <v>2114139592</v>
      </c>
      <c r="F85" s="188">
        <v>1548153281</v>
      </c>
      <c r="G85" s="189">
        <f>+G83+G84</f>
        <v>3662292876</v>
      </c>
      <c r="H85" s="189">
        <f>+H83+H84</f>
        <v>2114139593</v>
      </c>
      <c r="I85" s="189">
        <f>+I83+I84</f>
        <v>1548153283</v>
      </c>
      <c r="J85" s="187">
        <f t="shared" si="11"/>
        <v>3</v>
      </c>
      <c r="K85" s="187">
        <f t="shared" si="11"/>
        <v>1</v>
      </c>
      <c r="L85" s="188">
        <f t="shared" si="11"/>
        <v>2</v>
      </c>
      <c r="M85" s="190">
        <f t="shared" si="10"/>
        <v>8.1915895424893292E-10</v>
      </c>
      <c r="N85" s="190">
        <f t="shared" si="10"/>
        <v>4.7300566328923842E-10</v>
      </c>
      <c r="O85" s="190">
        <f t="shared" si="10"/>
        <v>1.2918617455683318E-9</v>
      </c>
      <c r="P85" s="184"/>
    </row>
    <row r="86" spans="1:16" x14ac:dyDescent="0.25">
      <c r="A86" s="172">
        <v>77</v>
      </c>
      <c r="B86" s="198"/>
      <c r="C86" s="182"/>
      <c r="D86" s="175"/>
      <c r="E86" s="175"/>
      <c r="F86" s="176"/>
      <c r="G86" s="177"/>
      <c r="H86" s="177"/>
      <c r="I86" s="178"/>
      <c r="J86" s="175">
        <f t="shared" si="11"/>
        <v>0</v>
      </c>
      <c r="K86" s="175">
        <f t="shared" si="11"/>
        <v>0</v>
      </c>
      <c r="L86" s="176">
        <f t="shared" si="11"/>
        <v>0</v>
      </c>
      <c r="M86" s="183">
        <f t="shared" si="10"/>
        <v>0</v>
      </c>
      <c r="N86" s="183">
        <f t="shared" si="10"/>
        <v>0</v>
      </c>
      <c r="O86" s="183">
        <f t="shared" si="10"/>
        <v>0</v>
      </c>
      <c r="P86" s="184"/>
    </row>
    <row r="87" spans="1:16" x14ac:dyDescent="0.25">
      <c r="A87" s="172">
        <v>78</v>
      </c>
      <c r="B87" s="173"/>
      <c r="C87" s="182"/>
      <c r="D87" s="175"/>
      <c r="E87" s="175"/>
      <c r="F87" s="176"/>
      <c r="G87" s="177"/>
      <c r="H87" s="177"/>
      <c r="I87" s="178"/>
      <c r="J87" s="175">
        <f t="shared" si="11"/>
        <v>0</v>
      </c>
      <c r="K87" s="175">
        <f t="shared" si="11"/>
        <v>0</v>
      </c>
      <c r="L87" s="176">
        <f t="shared" si="11"/>
        <v>0</v>
      </c>
      <c r="M87" s="183">
        <f t="shared" si="10"/>
        <v>0</v>
      </c>
      <c r="N87" s="183">
        <f t="shared" si="10"/>
        <v>0</v>
      </c>
      <c r="O87" s="183">
        <f t="shared" si="10"/>
        <v>0</v>
      </c>
      <c r="P87" s="184"/>
    </row>
    <row r="88" spans="1:16" x14ac:dyDescent="0.25">
      <c r="A88" s="172">
        <v>79</v>
      </c>
      <c r="B88" s="202" t="s">
        <v>124</v>
      </c>
      <c r="C88" s="182" t="s">
        <v>162</v>
      </c>
      <c r="D88" s="175">
        <v>893954942</v>
      </c>
      <c r="E88" s="175">
        <v>450109108</v>
      </c>
      <c r="F88" s="176">
        <v>443845834</v>
      </c>
      <c r="G88" s="177">
        <f>G48-G85</f>
        <v>893954939</v>
      </c>
      <c r="H88" s="177">
        <f>H48-H85</f>
        <v>450109107</v>
      </c>
      <c r="I88" s="177">
        <f>I48-I85</f>
        <v>443845832</v>
      </c>
      <c r="J88" s="175">
        <f t="shared" si="11"/>
        <v>-3</v>
      </c>
      <c r="K88" s="175">
        <f t="shared" si="11"/>
        <v>-1</v>
      </c>
      <c r="L88" s="176">
        <f t="shared" si="11"/>
        <v>-2</v>
      </c>
      <c r="M88" s="183">
        <f t="shared" si="10"/>
        <v>-3.3558738355293974E-9</v>
      </c>
      <c r="N88" s="183">
        <f t="shared" si="10"/>
        <v>-2.2216835478921259E-9</v>
      </c>
      <c r="O88" s="183">
        <f t="shared" si="10"/>
        <v>-4.5060691050667828E-9</v>
      </c>
      <c r="P88" s="184"/>
    </row>
    <row r="89" spans="1:16" ht="15.75" thickBot="1" x14ac:dyDescent="0.3">
      <c r="A89" s="203">
        <v>80</v>
      </c>
      <c r="B89" s="204" t="s">
        <v>210</v>
      </c>
      <c r="C89" s="205" t="s">
        <v>162</v>
      </c>
      <c r="D89" s="206">
        <v>893954942</v>
      </c>
      <c r="E89" s="206">
        <v>450109108</v>
      </c>
      <c r="F89" s="207">
        <v>443845834</v>
      </c>
      <c r="G89" s="208">
        <f>+G88</f>
        <v>893954939</v>
      </c>
      <c r="H89" s="208">
        <f>+H88</f>
        <v>450109107</v>
      </c>
      <c r="I89" s="208">
        <f>+I88</f>
        <v>443845832</v>
      </c>
      <c r="J89" s="206">
        <f t="shared" si="11"/>
        <v>-3</v>
      </c>
      <c r="K89" s="206">
        <f t="shared" si="11"/>
        <v>-1</v>
      </c>
      <c r="L89" s="207">
        <f t="shared" si="11"/>
        <v>-2</v>
      </c>
      <c r="M89" s="209">
        <f t="shared" si="10"/>
        <v>-3.3558738355293974E-9</v>
      </c>
      <c r="N89" s="209">
        <f t="shared" si="10"/>
        <v>-2.2216835478921259E-9</v>
      </c>
      <c r="O89" s="209">
        <f t="shared" si="10"/>
        <v>-4.5060691050667828E-9</v>
      </c>
    </row>
    <row r="91" spans="1:16" ht="34.9" customHeight="1" x14ac:dyDescent="0.25">
      <c r="A91" s="210" t="s">
        <v>211</v>
      </c>
      <c r="B91" s="210"/>
      <c r="C91" s="210"/>
      <c r="D91" s="210"/>
      <c r="E91" s="210"/>
      <c r="F91" s="210"/>
    </row>
  </sheetData>
  <mergeCells count="16">
    <mergeCell ref="M8:M9"/>
    <mergeCell ref="N8:N9"/>
    <mergeCell ref="O8:O9"/>
    <mergeCell ref="A91:F91"/>
    <mergeCell ref="G8:G9"/>
    <mergeCell ref="H8:H9"/>
    <mergeCell ref="I8:I9"/>
    <mergeCell ref="J8:J9"/>
    <mergeCell ref="K8:K9"/>
    <mergeCell ref="L8:L9"/>
    <mergeCell ref="A8:A9"/>
    <mergeCell ref="B8:B9"/>
    <mergeCell ref="C8:C9"/>
    <mergeCell ref="D8:D9"/>
    <mergeCell ref="E8:E9"/>
    <mergeCell ref="F8:F9"/>
  </mergeCells>
  <conditionalFormatting sqref="M12:M89">
    <cfRule type="cellIs" dxfId="2" priority="3" operator="greaterThan">
      <formula>0.15</formula>
    </cfRule>
  </conditionalFormatting>
  <conditionalFormatting sqref="N12:N89">
    <cfRule type="cellIs" dxfId="1" priority="2" operator="greaterThan">
      <formula>0.15</formula>
    </cfRule>
  </conditionalFormatting>
  <conditionalFormatting sqref="O12:O89">
    <cfRule type="cellIs" dxfId="0" priority="1" operator="greaterThan">
      <formula>0.15</formula>
    </cfRule>
  </conditionalFormatting>
  <pageMargins left="0.25" right="0.25" top="0.75" bottom="0.75" header="0.3" footer="0.3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II-A-3_Audited BS backup</vt:lpstr>
      <vt:lpstr>3-24_II-A-3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Nam</dc:creator>
  <cp:lastModifiedBy>Nguyen, Nam</cp:lastModifiedBy>
  <dcterms:created xsi:type="dcterms:W3CDTF">2019-09-12T19:20:13Z</dcterms:created>
  <dcterms:modified xsi:type="dcterms:W3CDTF">2019-09-12T19:20:35Z</dcterms:modified>
</cp:coreProperties>
</file>